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1" sheetId="4678" r:id="rId1"/>
    <sheet name="G-2" sheetId="4686" r:id="rId2"/>
    <sheet name="G-Totales" sheetId="4681" r:id="rId3"/>
    <sheet name="DIAGRAMA DE VOL" sheetId="4688" r:id="rId4"/>
  </sheets>
  <definedNames>
    <definedName name="_xlnm.Print_Area" localSheetId="0">'G-1'!$A$1:$U$58</definedName>
    <definedName name="_xlnm.Print_Area" localSheetId="1">'G-2'!$A$1:$U$58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E10" i="4681"/>
  <c r="C10" i="4681"/>
  <c r="D10" i="4681"/>
  <c r="B10" i="4681"/>
  <c r="AJ8" i="4688"/>
  <c r="O8" i="4688"/>
  <c r="Y8" i="4688"/>
  <c r="S6" i="4681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AN26" i="4688"/>
  <c r="CB18" i="4688" s="1"/>
  <c r="AL26" i="4688"/>
  <c r="BZ18" i="4688" s="1"/>
  <c r="L6" i="4681"/>
  <c r="D6" i="4681"/>
  <c r="E5" i="4681"/>
  <c r="AH22" i="4688" l="1"/>
  <c r="BV19" i="4688" s="1"/>
  <c r="AM22" i="4688"/>
  <c r="CA19" i="4688" s="1"/>
  <c r="AJ22" i="4688"/>
  <c r="BX19" i="4688" s="1"/>
  <c r="AN22" i="4688"/>
  <c r="CB19" i="4688" s="1"/>
  <c r="AO22" i="4688"/>
  <c r="CC19" i="4688" s="1"/>
  <c r="T17" i="4681"/>
  <c r="AF27" i="4688"/>
  <c r="P27" i="4688"/>
  <c r="D27" i="4688"/>
  <c r="AF23" i="4688"/>
  <c r="AO23" i="4688"/>
  <c r="U23" i="4688"/>
  <c r="P23" i="4688"/>
  <c r="Z23" i="4688"/>
  <c r="D23" i="4688"/>
  <c r="J23" i="4688"/>
  <c r="AK19" i="4688"/>
  <c r="AF19" i="4688"/>
  <c r="P19" i="4688"/>
  <c r="Z19" i="4688"/>
  <c r="U19" i="4688"/>
  <c r="G19" i="4688"/>
  <c r="AF15" i="4688"/>
  <c r="U15" i="4688"/>
  <c r="P15" i="4688"/>
  <c r="D15" i="4688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K30" i="4688" s="1"/>
  <c r="BY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H30" i="4688" l="1"/>
  <c r="BV20" i="4688" s="1"/>
  <c r="Z30" i="4688"/>
  <c r="BO20" i="4688" s="1"/>
  <c r="W30" i="4688"/>
  <c r="BL20" i="4688" s="1"/>
  <c r="R30" i="4688"/>
  <c r="BG20" i="4688" s="1"/>
  <c r="H30" i="4688"/>
  <c r="AX20" i="4688" s="1"/>
  <c r="I30" i="4688"/>
  <c r="AY20" i="4688" s="1"/>
  <c r="U23" i="4678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AO30" i="4688"/>
  <c r="CC20" i="4688" s="1"/>
  <c r="AJ30" i="4688"/>
  <c r="BX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<sst xmlns="http://schemas.openxmlformats.org/spreadsheetml/2006/main" count="434" uniqueCount="117">
  <si>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</si>
  <si>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</si>
  <si>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</si>
  <si>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</si>
  <si>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</si>
  <si>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</si>
  <si>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</si>
  <si>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</si>
  <si>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</si>
  <si>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</si>
  <si>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</si>
  <si>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</si>
  <si>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</si>
  <si>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</si>
  <si>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</si>
  <si>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</si>
  <si>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</si>
  <si>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</si>
  <si>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</si>
  <si>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</si>
  <si>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</si>
  <si>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</si>
  <si>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</si>
  <si>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</si>
  <si>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</si>
  <si>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</si>
  <si>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</si>
  <si>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</si>
  <si>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</si>
  <si>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</si>
  <si>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</si>
  <si>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</si>
  <si>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</si>
  <si>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</si>
  <si>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</si>
  <si>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</si>
  <si>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</si>
  <si>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</si>
  <si>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</si>
  <si>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</si>
  <si>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</si>
  <si>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</si>
  <si>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</si>
  <si>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</si>
  <si>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</si>
  <si>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</si>
  <si>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</si>
  <si>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</si>
  <si>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</si>
  <si>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</si>
  <si>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</si>
  <si>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</si>
  <si>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</si>
  <si>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</si>
  <si>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</si>
  <si>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</si>
  <si>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</si>
  <si>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</si>
  <si>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</si>
  <si>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</si>
  <si>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</si>
  <si>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</si>
  <si>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</si>
  <si>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</si>
  <si>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</si>
  <si>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</si>
  <si>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</si>
  <si>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</si>
  <si>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</si>
  <si>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</si>
  <si>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</si>
  <si>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</si>
  <si>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</si>
  <si>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</si>
  <si>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</si>
  <si>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</si>
  <si>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</si>
  <si>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</si>
  <si>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</si>
  <si>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</si>
  <si>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</si>
  <si>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</si>
  <si>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</si>
  <si>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</si>
  <si>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</si>
  <si>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</si>
  <si>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</si>
  <si>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</si>
  <si>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</si>
  <si>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</si>
  <si>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</si>
  <si>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</si>
  <si>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</si>
  <si>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</si>
  <si>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</si>
  <si>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</si>
  <si>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</si>
  <si>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</si>
  <si>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</si>
  <si>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</si>
  <si>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</si>
  <si>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</si>
  <si>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</si>
  <si>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</si>
  <si>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</si>
  <si>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</si>
  <si>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</si>
  <si>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</si>
  <si>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</si>
  <si>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</si>
  <si>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MÑANA</t>
  </si>
  <si>
    <t>MEDIO DIA</t>
  </si>
  <si>
    <t>CL 41 - ENTRE CR 8D - Y 8E</t>
  </si>
  <si>
    <t>JHONY NAVARRO</t>
  </si>
  <si>
    <t>2 (S -N)</t>
  </si>
  <si>
    <t>PANTALLA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</si>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</sst>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19" fillId="0" borderId="0" xfId="0" applyFont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8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37.5</c:v>
                </c:pt>
                <c:pt idx="1">
                  <c:v>34.5</c:v>
                </c:pt>
                <c:pt idx="2">
                  <c:v>44</c:v>
                </c:pt>
                <c:pt idx="3">
                  <c:v>46</c:v>
                </c:pt>
                <c:pt idx="4">
                  <c:v>38.5</c:v>
                </c:pt>
                <c:pt idx="5">
                  <c:v>46.5</c:v>
                </c:pt>
                <c:pt idx="6">
                  <c:v>48</c:v>
                </c:pt>
                <c:pt idx="7">
                  <c:v>41.5</c:v>
                </c:pt>
                <c:pt idx="8">
                  <c:v>45</c:v>
                </c:pt>
                <c:pt idx="9">
                  <c:v>40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54016"/>
        <c:axId val="75256192"/>
      </c:barChart>
      <c:catAx>
        <c:axId val="752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9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5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5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54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39</c:v>
                </c:pt>
                <c:pt idx="1">
                  <c:v>38.5</c:v>
                </c:pt>
                <c:pt idx="2">
                  <c:v>38.5</c:v>
                </c:pt>
                <c:pt idx="3">
                  <c:v>38.5</c:v>
                </c:pt>
                <c:pt idx="4">
                  <c:v>52.5</c:v>
                </c:pt>
                <c:pt idx="5">
                  <c:v>49.5</c:v>
                </c:pt>
                <c:pt idx="6">
                  <c:v>33</c:v>
                </c:pt>
                <c:pt idx="7">
                  <c:v>35</c:v>
                </c:pt>
                <c:pt idx="8">
                  <c:v>38.5</c:v>
                </c:pt>
                <c:pt idx="9">
                  <c:v>33</c:v>
                </c:pt>
                <c:pt idx="10">
                  <c:v>38</c:v>
                </c:pt>
                <c:pt idx="11">
                  <c:v>47</c:v>
                </c:pt>
                <c:pt idx="12">
                  <c:v>38.5</c:v>
                </c:pt>
                <c:pt idx="13">
                  <c:v>49.5</c:v>
                </c:pt>
                <c:pt idx="14">
                  <c:v>42</c:v>
                </c:pt>
                <c:pt idx="15">
                  <c:v>48.5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85248"/>
        <c:axId val="75287168"/>
      </c:barChart>
      <c:catAx>
        <c:axId val="7528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87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87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85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6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74</c:v>
                </c:pt>
                <c:pt idx="1">
                  <c:v>85</c:v>
                </c:pt>
                <c:pt idx="2">
                  <c:v>76.5</c:v>
                </c:pt>
                <c:pt idx="3">
                  <c:v>83.5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56608"/>
        <c:axId val="76407936"/>
      </c:barChart>
      <c:catAx>
        <c:axId val="7635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0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56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148.5</c:v>
                </c:pt>
                <c:pt idx="1">
                  <c:v>139.5</c:v>
                </c:pt>
                <c:pt idx="2">
                  <c:v>87</c:v>
                </c:pt>
                <c:pt idx="3">
                  <c:v>78</c:v>
                </c:pt>
                <c:pt idx="4">
                  <c:v>86.5</c:v>
                </c:pt>
                <c:pt idx="5">
                  <c:v>78</c:v>
                </c:pt>
                <c:pt idx="6">
                  <c:v>68</c:v>
                </c:pt>
                <c:pt idx="7">
                  <c:v>68</c:v>
                </c:pt>
                <c:pt idx="8">
                  <c:v>64.5</c:v>
                </c:pt>
                <c:pt idx="9">
                  <c:v>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49984"/>
        <c:axId val="76651904"/>
      </c:barChart>
      <c:catAx>
        <c:axId val="7664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51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49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55</c:v>
                </c:pt>
                <c:pt idx="1">
                  <c:v>62.5</c:v>
                </c:pt>
                <c:pt idx="2">
                  <c:v>48.5</c:v>
                </c:pt>
                <c:pt idx="3">
                  <c:v>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47456"/>
        <c:axId val="76949376"/>
      </c:barChart>
      <c:catAx>
        <c:axId val="7694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4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51</c:v>
                </c:pt>
                <c:pt idx="1">
                  <c:v>51.5</c:v>
                </c:pt>
                <c:pt idx="2">
                  <c:v>50</c:v>
                </c:pt>
                <c:pt idx="3">
                  <c:v>57.5</c:v>
                </c:pt>
                <c:pt idx="4">
                  <c:v>31</c:v>
                </c:pt>
                <c:pt idx="5">
                  <c:v>33.5</c:v>
                </c:pt>
                <c:pt idx="6">
                  <c:v>33</c:v>
                </c:pt>
                <c:pt idx="7">
                  <c:v>42</c:v>
                </c:pt>
                <c:pt idx="8">
                  <c:v>43</c:v>
                </c:pt>
                <c:pt idx="9">
                  <c:v>48</c:v>
                </c:pt>
                <c:pt idx="10">
                  <c:v>59</c:v>
                </c:pt>
                <c:pt idx="11">
                  <c:v>54</c:v>
                </c:pt>
                <c:pt idx="12">
                  <c:v>67.5</c:v>
                </c:pt>
                <c:pt idx="13">
                  <c:v>58</c:v>
                </c:pt>
                <c:pt idx="14">
                  <c:v>66</c:v>
                </c:pt>
                <c:pt idx="15">
                  <c:v>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82528"/>
        <c:axId val="76681600"/>
      </c:barChart>
      <c:catAx>
        <c:axId val="7698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8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8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82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186</c:v>
                </c:pt>
                <c:pt idx="1">
                  <c:v>174</c:v>
                </c:pt>
                <c:pt idx="2">
                  <c:v>131</c:v>
                </c:pt>
                <c:pt idx="3">
                  <c:v>124</c:v>
                </c:pt>
                <c:pt idx="4">
                  <c:v>125</c:v>
                </c:pt>
                <c:pt idx="5">
                  <c:v>124.5</c:v>
                </c:pt>
                <c:pt idx="6">
                  <c:v>116</c:v>
                </c:pt>
                <c:pt idx="7">
                  <c:v>109.5</c:v>
                </c:pt>
                <c:pt idx="8">
                  <c:v>109.5</c:v>
                </c:pt>
                <c:pt idx="9">
                  <c:v>105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33856"/>
        <c:axId val="77035776"/>
      </c:barChart>
      <c:catAx>
        <c:axId val="7703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3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3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3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129</c:v>
                </c:pt>
                <c:pt idx="1">
                  <c:v>147.5</c:v>
                </c:pt>
                <c:pt idx="2">
                  <c:v>125</c:v>
                </c:pt>
                <c:pt idx="3">
                  <c:v>135.5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66944"/>
        <c:axId val="77681408"/>
      </c:barChart>
      <c:catAx>
        <c:axId val="7766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8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8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6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90</c:v>
                </c:pt>
                <c:pt idx="1">
                  <c:v>90</c:v>
                </c:pt>
                <c:pt idx="2">
                  <c:v>88.5</c:v>
                </c:pt>
                <c:pt idx="3">
                  <c:v>96</c:v>
                </c:pt>
                <c:pt idx="4">
                  <c:v>83.5</c:v>
                </c:pt>
                <c:pt idx="5">
                  <c:v>83</c:v>
                </c:pt>
                <c:pt idx="6">
                  <c:v>66</c:v>
                </c:pt>
                <c:pt idx="7">
                  <c:v>77</c:v>
                </c:pt>
                <c:pt idx="8">
                  <c:v>81.5</c:v>
                </c:pt>
                <c:pt idx="9">
                  <c:v>81</c:v>
                </c:pt>
                <c:pt idx="10">
                  <c:v>97</c:v>
                </c:pt>
                <c:pt idx="11">
                  <c:v>101</c:v>
                </c:pt>
                <c:pt idx="12">
                  <c:v>106</c:v>
                </c:pt>
                <c:pt idx="13">
                  <c:v>107.5</c:v>
                </c:pt>
                <c:pt idx="14">
                  <c:v>108</c:v>
                </c:pt>
                <c:pt idx="15">
                  <c:v>110.5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14560"/>
        <c:axId val="77716480"/>
      </c:barChart>
      <c:catAx>
        <c:axId val="7771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1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14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162</c:v>
                </c:pt>
                <c:pt idx="4">
                  <c:v>163</c:v>
                </c:pt>
                <c:pt idx="5">
                  <c:v>175</c:v>
                </c:pt>
                <c:pt idx="6">
                  <c:v>179</c:v>
                </c:pt>
                <c:pt idx="7">
                  <c:v>174.5</c:v>
                </c:pt>
                <c:pt idx="8">
                  <c:v>181</c:v>
                </c:pt>
                <c:pt idx="9">
                  <c:v>174.5</c:v>
                </c:pt>
                <c:pt idx="13">
                  <c:v>154.5</c:v>
                </c:pt>
                <c:pt idx="14">
                  <c:v>168</c:v>
                </c:pt>
                <c:pt idx="15">
                  <c:v>179</c:v>
                </c:pt>
                <c:pt idx="16">
                  <c:v>173.5</c:v>
                </c:pt>
                <c:pt idx="17">
                  <c:v>170</c:v>
                </c:pt>
                <c:pt idx="18">
                  <c:v>156</c:v>
                </c:pt>
                <c:pt idx="19">
                  <c:v>139.5</c:v>
                </c:pt>
                <c:pt idx="20">
                  <c:v>144.5</c:v>
                </c:pt>
                <c:pt idx="21">
                  <c:v>156.5</c:v>
                </c:pt>
                <c:pt idx="22">
                  <c:v>156.5</c:v>
                </c:pt>
                <c:pt idx="23">
                  <c:v>173</c:v>
                </c:pt>
                <c:pt idx="24">
                  <c:v>177</c:v>
                </c:pt>
                <c:pt idx="25">
                  <c:v>178.5</c:v>
                </c:pt>
                <c:pt idx="29">
                  <c:v>319</c:v>
                </c:pt>
                <c:pt idx="30">
                  <c:v>245</c:v>
                </c:pt>
                <c:pt idx="31">
                  <c:v>160</c:v>
                </c:pt>
                <c:pt idx="32">
                  <c:v>83.5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453</c:v>
                </c:pt>
                <c:pt idx="4">
                  <c:v>391</c:v>
                </c:pt>
                <c:pt idx="5">
                  <c:v>329.5</c:v>
                </c:pt>
                <c:pt idx="6">
                  <c:v>310.5</c:v>
                </c:pt>
                <c:pt idx="7">
                  <c:v>300.5</c:v>
                </c:pt>
                <c:pt idx="8">
                  <c:v>278.5</c:v>
                </c:pt>
                <c:pt idx="9">
                  <c:v>265.5</c:v>
                </c:pt>
                <c:pt idx="13">
                  <c:v>210</c:v>
                </c:pt>
                <c:pt idx="14">
                  <c:v>190</c:v>
                </c:pt>
                <c:pt idx="15">
                  <c:v>172</c:v>
                </c:pt>
                <c:pt idx="16">
                  <c:v>155</c:v>
                </c:pt>
                <c:pt idx="17">
                  <c:v>139.5</c:v>
                </c:pt>
                <c:pt idx="18">
                  <c:v>151.5</c:v>
                </c:pt>
                <c:pt idx="19">
                  <c:v>166</c:v>
                </c:pt>
                <c:pt idx="20">
                  <c:v>192</c:v>
                </c:pt>
                <c:pt idx="21">
                  <c:v>204</c:v>
                </c:pt>
                <c:pt idx="22">
                  <c:v>228.5</c:v>
                </c:pt>
                <c:pt idx="23">
                  <c:v>238.5</c:v>
                </c:pt>
                <c:pt idx="24">
                  <c:v>245.5</c:v>
                </c:pt>
                <c:pt idx="25">
                  <c:v>253.5</c:v>
                </c:pt>
                <c:pt idx="29">
                  <c:v>218</c:v>
                </c:pt>
                <c:pt idx="30">
                  <c:v>163</c:v>
                </c:pt>
                <c:pt idx="31">
                  <c:v>100.5</c:v>
                </c:pt>
                <c:pt idx="32">
                  <c:v>52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615</c:v>
                </c:pt>
                <c:pt idx="4">
                  <c:v>554</c:v>
                </c:pt>
                <c:pt idx="5">
                  <c:v>504.5</c:v>
                </c:pt>
                <c:pt idx="6">
                  <c:v>489.5</c:v>
                </c:pt>
                <c:pt idx="7">
                  <c:v>475</c:v>
                </c:pt>
                <c:pt idx="8">
                  <c:v>459.5</c:v>
                </c:pt>
                <c:pt idx="9">
                  <c:v>440</c:v>
                </c:pt>
                <c:pt idx="13">
                  <c:v>364.5</c:v>
                </c:pt>
                <c:pt idx="14">
                  <c:v>358</c:v>
                </c:pt>
                <c:pt idx="15">
                  <c:v>351</c:v>
                </c:pt>
                <c:pt idx="16">
                  <c:v>328.5</c:v>
                </c:pt>
                <c:pt idx="17">
                  <c:v>309.5</c:v>
                </c:pt>
                <c:pt idx="18">
                  <c:v>307.5</c:v>
                </c:pt>
                <c:pt idx="19">
                  <c:v>305.5</c:v>
                </c:pt>
                <c:pt idx="20">
                  <c:v>336.5</c:v>
                </c:pt>
                <c:pt idx="21">
                  <c:v>360.5</c:v>
                </c:pt>
                <c:pt idx="22">
                  <c:v>385</c:v>
                </c:pt>
                <c:pt idx="23">
                  <c:v>411.5</c:v>
                </c:pt>
                <c:pt idx="24">
                  <c:v>422.5</c:v>
                </c:pt>
                <c:pt idx="25">
                  <c:v>432</c:v>
                </c:pt>
                <c:pt idx="29">
                  <c:v>537</c:v>
                </c:pt>
                <c:pt idx="30">
                  <c:v>408</c:v>
                </c:pt>
                <c:pt idx="31">
                  <c:v>260.5</c:v>
                </c:pt>
                <c:pt idx="32">
                  <c:v>135.5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555904"/>
        <c:axId val="72565888"/>
      </c:lineChart>
      <c:catAx>
        <c:axId val="72555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56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5658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5559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0</xdr:row>
      <xdr:rowOff>136070</xdr:rowOff>
    </xdr:from>
    <xdr:to>
      <xdr:col>36</xdr:col>
      <xdr:colOff>20359</xdr:colOff>
      <xdr:row>5</xdr:row>
      <xdr:rowOff>146537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12281" y="136070"/>
          <a:ext cx="1716018" cy="921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L5" sqref="L5:N5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24" t="s">
        <v>38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22" t="s">
        <v>54</v>
      </c>
      <c r="B4" s="122"/>
      <c r="C4" s="122"/>
      <c r="D4" s="26"/>
      <c r="E4" s="126" t="s">
        <v>60</v>
      </c>
      <c r="F4" s="126"/>
      <c r="G4" s="126"/>
      <c r="H4" s="12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16" t="s">
        <v>56</v>
      </c>
      <c r="B5" s="116"/>
      <c r="C5" s="116"/>
      <c r="D5" s="153" t="s">
        <v>112</v>
      </c>
      <c r="E5" s="153"/>
      <c r="F5" s="153"/>
      <c r="G5" s="153"/>
      <c r="H5" s="153"/>
      <c r="I5" s="116" t="s">
        <v>53</v>
      </c>
      <c r="J5" s="116"/>
      <c r="K5" s="116"/>
      <c r="L5" s="127" t="s">
        <v>115</v>
      </c>
      <c r="M5" s="127"/>
      <c r="N5" s="127"/>
      <c r="O5" s="12"/>
      <c r="P5" s="116" t="s">
        <v>57</v>
      </c>
      <c r="Q5" s="116"/>
      <c r="R5" s="116"/>
      <c r="S5" s="125" t="s">
        <v>62</v>
      </c>
      <c r="T5" s="125"/>
      <c r="U5" s="125"/>
    </row>
    <row r="6" spans="1:28" ht="12.75" customHeight="1" x14ac:dyDescent="0.2">
      <c r="A6" s="116" t="s">
        <v>55</v>
      </c>
      <c r="B6" s="116"/>
      <c r="C6" s="116"/>
      <c r="D6" s="123" t="s">
        <v>113</v>
      </c>
      <c r="E6" s="123"/>
      <c r="F6" s="123"/>
      <c r="G6" s="123"/>
      <c r="H6" s="123"/>
      <c r="I6" s="116" t="s">
        <v>59</v>
      </c>
      <c r="J6" s="116"/>
      <c r="K6" s="116"/>
      <c r="L6" s="128">
        <v>1</v>
      </c>
      <c r="M6" s="128"/>
      <c r="N6" s="128"/>
      <c r="O6" s="42"/>
      <c r="P6" s="116" t="s">
        <v>58</v>
      </c>
      <c r="Q6" s="116"/>
      <c r="R6" s="116"/>
      <c r="S6" s="121">
        <v>44326</v>
      </c>
      <c r="T6" s="121"/>
      <c r="U6" s="121"/>
    </row>
    <row r="7" spans="1:28" ht="7.5" customHeight="1" x14ac:dyDescent="0.2">
      <c r="A7" s="13"/>
      <c r="B7" s="11"/>
      <c r="C7" s="11"/>
      <c r="D7" s="11"/>
      <c r="E7" s="120"/>
      <c r="F7" s="120"/>
      <c r="G7" s="120"/>
      <c r="H7" s="120"/>
      <c r="I7" s="120"/>
      <c r="J7" s="120"/>
      <c r="K7" s="12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14" t="s">
        <v>36</v>
      </c>
      <c r="B8" s="117" t="s">
        <v>34</v>
      </c>
      <c r="C8" s="118"/>
      <c r="D8" s="118"/>
      <c r="E8" s="119"/>
      <c r="F8" s="114" t="s">
        <v>35</v>
      </c>
      <c r="G8" s="114" t="s">
        <v>37</v>
      </c>
      <c r="H8" s="114" t="s">
        <v>36</v>
      </c>
      <c r="I8" s="117" t="s">
        <v>34</v>
      </c>
      <c r="J8" s="118"/>
      <c r="K8" s="118"/>
      <c r="L8" s="119"/>
      <c r="M8" s="114" t="s">
        <v>35</v>
      </c>
      <c r="N8" s="114" t="s">
        <v>37</v>
      </c>
      <c r="O8" s="114" t="s">
        <v>36</v>
      </c>
      <c r="P8" s="117" t="s">
        <v>34</v>
      </c>
      <c r="Q8" s="118"/>
      <c r="R8" s="118"/>
      <c r="S8" s="119"/>
      <c r="T8" s="114" t="s">
        <v>35</v>
      </c>
      <c r="U8" s="114" t="s">
        <v>37</v>
      </c>
    </row>
    <row r="9" spans="1:28" ht="12" customHeight="1" x14ac:dyDescent="0.2">
      <c r="A9" s="115"/>
      <c r="B9" s="15" t="s">
        <v>52</v>
      </c>
      <c r="C9" s="15" t="s">
        <v>0</v>
      </c>
      <c r="D9" s="15" t="s">
        <v>2</v>
      </c>
      <c r="E9" s="16" t="s">
        <v>3</v>
      </c>
      <c r="F9" s="115"/>
      <c r="G9" s="115"/>
      <c r="H9" s="115"/>
      <c r="I9" s="17" t="s">
        <v>52</v>
      </c>
      <c r="J9" s="17" t="s">
        <v>0</v>
      </c>
      <c r="K9" s="15" t="s">
        <v>2</v>
      </c>
      <c r="L9" s="16" t="s">
        <v>3</v>
      </c>
      <c r="M9" s="115"/>
      <c r="N9" s="115"/>
      <c r="O9" s="115"/>
      <c r="P9" s="17" t="s">
        <v>52</v>
      </c>
      <c r="Q9" s="17" t="s">
        <v>0</v>
      </c>
      <c r="R9" s="15" t="s">
        <v>2</v>
      </c>
      <c r="S9" s="16" t="s">
        <v>3</v>
      </c>
      <c r="T9" s="115"/>
      <c r="U9" s="115"/>
    </row>
    <row r="10" spans="1:28" ht="24" customHeight="1" x14ac:dyDescent="0.2">
      <c r="A10" s="18" t="s">
        <v>11</v>
      </c>
      <c r="B10" s="46">
        <v>15</v>
      </c>
      <c r="C10" s="46">
        <v>28</v>
      </c>
      <c r="D10" s="46">
        <v>1</v>
      </c>
      <c r="E10" s="46">
        <v>0</v>
      </c>
      <c r="F10" s="6">
        <f t="shared" ref="F10:F22" si="0">B10*0.5+C10*1+D10*2+E10*2.5</f>
        <v>37.5</v>
      </c>
      <c r="G10" s="2"/>
      <c r="H10" s="19" t="s">
        <v>4</v>
      </c>
      <c r="I10" s="46">
        <v>17</v>
      </c>
      <c r="J10" s="46">
        <v>21</v>
      </c>
      <c r="K10" s="46">
        <v>2</v>
      </c>
      <c r="L10" s="46">
        <v>2</v>
      </c>
      <c r="M10" s="6">
        <f t="shared" ref="M10:M22" si="1">I10*0.5+J10*1+K10*2+L10*2.5</f>
        <v>38.5</v>
      </c>
      <c r="N10" s="9">
        <f>F20+F21+F22+M10</f>
        <v>154.5</v>
      </c>
      <c r="O10" s="19" t="s">
        <v>43</v>
      </c>
      <c r="P10" s="46">
        <v>40</v>
      </c>
      <c r="Q10" s="46">
        <v>45</v>
      </c>
      <c r="R10" s="46">
        <v>2</v>
      </c>
      <c r="S10" s="46">
        <v>2</v>
      </c>
      <c r="T10" s="6">
        <f t="shared" ref="T10:T21" si="2">P10*0.5+Q10*1+R10*2+S10*2.5</f>
        <v>74</v>
      </c>
      <c r="U10" s="10"/>
      <c r="AB10" s="1"/>
    </row>
    <row r="11" spans="1:28" ht="24" customHeight="1" x14ac:dyDescent="0.2">
      <c r="A11" s="18" t="s">
        <v>14</v>
      </c>
      <c r="B11" s="46">
        <v>12</v>
      </c>
      <c r="C11" s="46">
        <v>24</v>
      </c>
      <c r="D11" s="46">
        <v>1</v>
      </c>
      <c r="E11" s="46">
        <v>1</v>
      </c>
      <c r="F11" s="6">
        <f t="shared" si="0"/>
        <v>34.5</v>
      </c>
      <c r="G11" s="2"/>
      <c r="H11" s="19" t="s">
        <v>5</v>
      </c>
      <c r="I11" s="46">
        <v>23</v>
      </c>
      <c r="J11" s="46">
        <v>27</v>
      </c>
      <c r="K11" s="46">
        <v>2</v>
      </c>
      <c r="L11" s="46">
        <v>4</v>
      </c>
      <c r="M11" s="6">
        <f t="shared" si="1"/>
        <v>52.5</v>
      </c>
      <c r="N11" s="9">
        <f>F21+F22+M10+M11</f>
        <v>168</v>
      </c>
      <c r="O11" s="19" t="s">
        <v>44</v>
      </c>
      <c r="P11" s="46">
        <v>47</v>
      </c>
      <c r="Q11" s="46">
        <v>50</v>
      </c>
      <c r="R11" s="46">
        <v>2</v>
      </c>
      <c r="S11" s="46">
        <v>3</v>
      </c>
      <c r="T11" s="6">
        <f t="shared" si="2"/>
        <v>85</v>
      </c>
      <c r="U11" s="2"/>
      <c r="AB11" s="1"/>
    </row>
    <row r="12" spans="1:28" ht="24" customHeight="1" x14ac:dyDescent="0.2">
      <c r="A12" s="18" t="s">
        <v>17</v>
      </c>
      <c r="B12" s="46">
        <v>20</v>
      </c>
      <c r="C12" s="46">
        <v>30</v>
      </c>
      <c r="D12" s="46">
        <v>2</v>
      </c>
      <c r="E12" s="46">
        <v>0</v>
      </c>
      <c r="F12" s="6">
        <f t="shared" si="0"/>
        <v>44</v>
      </c>
      <c r="G12" s="2"/>
      <c r="H12" s="19" t="s">
        <v>6</v>
      </c>
      <c r="I12" s="46">
        <v>26</v>
      </c>
      <c r="J12" s="46">
        <v>32</v>
      </c>
      <c r="K12" s="46">
        <v>1</v>
      </c>
      <c r="L12" s="46">
        <v>1</v>
      </c>
      <c r="M12" s="6">
        <f t="shared" si="1"/>
        <v>49.5</v>
      </c>
      <c r="N12" s="2">
        <f>F22+M10+M11+M12</f>
        <v>179</v>
      </c>
      <c r="O12" s="19" t="s">
        <v>32</v>
      </c>
      <c r="P12" s="46">
        <v>40</v>
      </c>
      <c r="Q12" s="46">
        <v>50</v>
      </c>
      <c r="R12" s="46">
        <v>2</v>
      </c>
      <c r="S12" s="46">
        <v>1</v>
      </c>
      <c r="T12" s="6">
        <f t="shared" si="2"/>
        <v>76.5</v>
      </c>
      <c r="U12" s="2"/>
      <c r="AB12" s="1"/>
    </row>
    <row r="13" spans="1:28" ht="24" customHeight="1" x14ac:dyDescent="0.2">
      <c r="A13" s="18" t="s">
        <v>19</v>
      </c>
      <c r="B13" s="46">
        <v>17</v>
      </c>
      <c r="C13" s="46">
        <v>33</v>
      </c>
      <c r="D13" s="46">
        <v>1</v>
      </c>
      <c r="E13" s="46">
        <v>1</v>
      </c>
      <c r="F13" s="6">
        <f t="shared" si="0"/>
        <v>46</v>
      </c>
      <c r="G13" s="2">
        <f t="shared" ref="G13:G19" si="3">F10+F11+F12+F13</f>
        <v>162</v>
      </c>
      <c r="H13" s="19" t="s">
        <v>7</v>
      </c>
      <c r="I13" s="46">
        <v>14</v>
      </c>
      <c r="J13" s="46">
        <v>22</v>
      </c>
      <c r="K13" s="46">
        <v>2</v>
      </c>
      <c r="L13" s="46">
        <v>0</v>
      </c>
      <c r="M13" s="6">
        <f t="shared" si="1"/>
        <v>33</v>
      </c>
      <c r="N13" s="2">
        <f t="shared" ref="N13:N18" si="4">M10+M11+M12+M13</f>
        <v>173.5</v>
      </c>
      <c r="O13" s="19" t="s">
        <v>33</v>
      </c>
      <c r="P13" s="46">
        <v>43</v>
      </c>
      <c r="Q13" s="46">
        <v>55</v>
      </c>
      <c r="R13" s="46">
        <v>1</v>
      </c>
      <c r="S13" s="46">
        <v>2</v>
      </c>
      <c r="T13" s="6">
        <f t="shared" si="2"/>
        <v>83.5</v>
      </c>
      <c r="U13" s="2">
        <f t="shared" ref="U13:U21" si="5">T10+T11+T12+T13</f>
        <v>319</v>
      </c>
      <c r="AB13" s="81">
        <v>241</v>
      </c>
    </row>
    <row r="14" spans="1:28" ht="24" customHeight="1" x14ac:dyDescent="0.2">
      <c r="A14" s="18" t="s">
        <v>21</v>
      </c>
      <c r="B14" s="46">
        <v>15</v>
      </c>
      <c r="C14" s="46">
        <v>29</v>
      </c>
      <c r="D14" s="46">
        <v>1</v>
      </c>
      <c r="E14" s="46">
        <v>0</v>
      </c>
      <c r="F14" s="6">
        <f t="shared" si="0"/>
        <v>38.5</v>
      </c>
      <c r="G14" s="2">
        <f t="shared" si="3"/>
        <v>163</v>
      </c>
      <c r="H14" s="19" t="s">
        <v>9</v>
      </c>
      <c r="I14" s="46">
        <v>16</v>
      </c>
      <c r="J14" s="46">
        <v>25</v>
      </c>
      <c r="K14" s="46">
        <v>1</v>
      </c>
      <c r="L14" s="46">
        <v>0</v>
      </c>
      <c r="M14" s="6">
        <f t="shared" si="1"/>
        <v>35</v>
      </c>
      <c r="N14" s="2">
        <f t="shared" si="4"/>
        <v>170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245</v>
      </c>
      <c r="AB14" s="81">
        <v>250</v>
      </c>
    </row>
    <row r="15" spans="1:28" ht="24" customHeight="1" x14ac:dyDescent="0.2">
      <c r="A15" s="18" t="s">
        <v>23</v>
      </c>
      <c r="B15" s="46">
        <v>33</v>
      </c>
      <c r="C15" s="46">
        <v>28</v>
      </c>
      <c r="D15" s="46">
        <v>1</v>
      </c>
      <c r="E15" s="46">
        <v>0</v>
      </c>
      <c r="F15" s="6">
        <f t="shared" si="0"/>
        <v>46.5</v>
      </c>
      <c r="G15" s="2">
        <f t="shared" si="3"/>
        <v>175</v>
      </c>
      <c r="H15" s="19" t="s">
        <v>12</v>
      </c>
      <c r="I15" s="46">
        <v>15</v>
      </c>
      <c r="J15" s="46">
        <v>27</v>
      </c>
      <c r="K15" s="46">
        <v>2</v>
      </c>
      <c r="L15" s="46">
        <v>0</v>
      </c>
      <c r="M15" s="6">
        <f t="shared" si="1"/>
        <v>38.5</v>
      </c>
      <c r="N15" s="2">
        <f t="shared" si="4"/>
        <v>156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160</v>
      </c>
      <c r="AB15" s="81">
        <v>262</v>
      </c>
    </row>
    <row r="16" spans="1:28" ht="24" customHeight="1" x14ac:dyDescent="0.2">
      <c r="A16" s="18" t="s">
        <v>39</v>
      </c>
      <c r="B16" s="46">
        <v>30</v>
      </c>
      <c r="C16" s="46">
        <v>26</v>
      </c>
      <c r="D16" s="46">
        <v>1</v>
      </c>
      <c r="E16" s="46">
        <v>2</v>
      </c>
      <c r="F16" s="6">
        <f t="shared" si="0"/>
        <v>48</v>
      </c>
      <c r="G16" s="2">
        <f t="shared" si="3"/>
        <v>179</v>
      </c>
      <c r="H16" s="19" t="s">
        <v>15</v>
      </c>
      <c r="I16" s="46">
        <v>12</v>
      </c>
      <c r="J16" s="46">
        <v>25</v>
      </c>
      <c r="K16" s="46">
        <v>1</v>
      </c>
      <c r="L16" s="46">
        <v>0</v>
      </c>
      <c r="M16" s="6">
        <f t="shared" si="1"/>
        <v>33</v>
      </c>
      <c r="N16" s="2">
        <f t="shared" si="4"/>
        <v>139.5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83.5</v>
      </c>
      <c r="AB16" s="81">
        <v>270.5</v>
      </c>
    </row>
    <row r="17" spans="1:28" ht="24" customHeight="1" x14ac:dyDescent="0.2">
      <c r="A17" s="18" t="s">
        <v>40</v>
      </c>
      <c r="B17" s="46">
        <v>22</v>
      </c>
      <c r="C17" s="46">
        <v>26</v>
      </c>
      <c r="D17" s="46">
        <v>1</v>
      </c>
      <c r="E17" s="46">
        <v>1</v>
      </c>
      <c r="F17" s="6">
        <f t="shared" si="0"/>
        <v>41.5</v>
      </c>
      <c r="G17" s="2">
        <f t="shared" si="3"/>
        <v>174.5</v>
      </c>
      <c r="H17" s="19" t="s">
        <v>18</v>
      </c>
      <c r="I17" s="46">
        <v>14</v>
      </c>
      <c r="J17" s="46">
        <v>29</v>
      </c>
      <c r="K17" s="46">
        <v>1</v>
      </c>
      <c r="L17" s="46">
        <v>0</v>
      </c>
      <c r="M17" s="6">
        <f t="shared" si="1"/>
        <v>38</v>
      </c>
      <c r="N17" s="2">
        <f t="shared" si="4"/>
        <v>144.5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25</v>
      </c>
      <c r="C18" s="46">
        <v>28</v>
      </c>
      <c r="D18" s="46">
        <v>1</v>
      </c>
      <c r="E18" s="46">
        <v>1</v>
      </c>
      <c r="F18" s="6">
        <f t="shared" si="0"/>
        <v>45</v>
      </c>
      <c r="G18" s="2">
        <f t="shared" si="3"/>
        <v>181</v>
      </c>
      <c r="H18" s="19" t="s">
        <v>20</v>
      </c>
      <c r="I18" s="46">
        <v>16</v>
      </c>
      <c r="J18" s="46">
        <v>32</v>
      </c>
      <c r="K18" s="46">
        <v>1</v>
      </c>
      <c r="L18" s="46">
        <v>2</v>
      </c>
      <c r="M18" s="6">
        <f t="shared" si="1"/>
        <v>47</v>
      </c>
      <c r="N18" s="2">
        <f t="shared" si="4"/>
        <v>156.5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24</v>
      </c>
      <c r="C19" s="47">
        <v>23</v>
      </c>
      <c r="D19" s="47">
        <v>0</v>
      </c>
      <c r="E19" s="47">
        <v>2</v>
      </c>
      <c r="F19" s="7">
        <f t="shared" si="0"/>
        <v>40</v>
      </c>
      <c r="G19" s="3">
        <f t="shared" si="3"/>
        <v>174.5</v>
      </c>
      <c r="H19" s="20" t="s">
        <v>22</v>
      </c>
      <c r="I19" s="45">
        <v>23</v>
      </c>
      <c r="J19" s="45">
        <v>23</v>
      </c>
      <c r="K19" s="45">
        <v>2</v>
      </c>
      <c r="L19" s="45">
        <v>0</v>
      </c>
      <c r="M19" s="6">
        <f t="shared" si="1"/>
        <v>38.5</v>
      </c>
      <c r="N19" s="2">
        <f>M16+M17+M18+M19</f>
        <v>156.5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15</v>
      </c>
      <c r="C20" s="45">
        <v>25</v>
      </c>
      <c r="D20" s="45">
        <v>2</v>
      </c>
      <c r="E20" s="45">
        <v>1</v>
      </c>
      <c r="F20" s="8">
        <f t="shared" si="0"/>
        <v>39</v>
      </c>
      <c r="G20" s="35"/>
      <c r="H20" s="19" t="s">
        <v>24</v>
      </c>
      <c r="I20" s="46">
        <v>33</v>
      </c>
      <c r="J20" s="46">
        <v>31</v>
      </c>
      <c r="K20" s="46">
        <v>1</v>
      </c>
      <c r="L20" s="46">
        <v>0</v>
      </c>
      <c r="M20" s="8">
        <f t="shared" si="1"/>
        <v>49.5</v>
      </c>
      <c r="N20" s="2">
        <f>M17+M18+M19+M20</f>
        <v>173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11</v>
      </c>
      <c r="C21" s="46">
        <v>28</v>
      </c>
      <c r="D21" s="46">
        <v>0</v>
      </c>
      <c r="E21" s="46">
        <v>2</v>
      </c>
      <c r="F21" s="6">
        <f t="shared" si="0"/>
        <v>38.5</v>
      </c>
      <c r="G21" s="36"/>
      <c r="H21" s="20" t="s">
        <v>25</v>
      </c>
      <c r="I21" s="46">
        <v>27</v>
      </c>
      <c r="J21" s="46">
        <v>22</v>
      </c>
      <c r="K21" s="46">
        <v>2</v>
      </c>
      <c r="L21" s="46">
        <v>1</v>
      </c>
      <c r="M21" s="6">
        <f t="shared" si="1"/>
        <v>42</v>
      </c>
      <c r="N21" s="2">
        <f>M18+M19+M20+M21</f>
        <v>177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18</v>
      </c>
      <c r="C22" s="46">
        <v>25</v>
      </c>
      <c r="D22" s="46">
        <v>1</v>
      </c>
      <c r="E22" s="46">
        <v>1</v>
      </c>
      <c r="F22" s="6">
        <f t="shared" si="0"/>
        <v>38.5</v>
      </c>
      <c r="G22" s="2"/>
      <c r="H22" s="21" t="s">
        <v>26</v>
      </c>
      <c r="I22" s="47">
        <v>33</v>
      </c>
      <c r="J22" s="47">
        <v>30</v>
      </c>
      <c r="K22" s="47">
        <v>1</v>
      </c>
      <c r="L22" s="47">
        <v>0</v>
      </c>
      <c r="M22" s="6">
        <f t="shared" si="1"/>
        <v>48.5</v>
      </c>
      <c r="N22" s="3">
        <f>M19+M20+M21+M22</f>
        <v>178.5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32" t="s">
        <v>47</v>
      </c>
      <c r="B23" s="133"/>
      <c r="C23" s="138" t="s">
        <v>50</v>
      </c>
      <c r="D23" s="139"/>
      <c r="E23" s="139"/>
      <c r="F23" s="140"/>
      <c r="G23" s="84">
        <f>MAX(G13:G19)</f>
        <v>181</v>
      </c>
      <c r="H23" s="136" t="s">
        <v>48</v>
      </c>
      <c r="I23" s="137"/>
      <c r="J23" s="129" t="s">
        <v>50</v>
      </c>
      <c r="K23" s="130"/>
      <c r="L23" s="130"/>
      <c r="M23" s="131"/>
      <c r="N23" s="85">
        <f>MAX(N10:N22)</f>
        <v>179</v>
      </c>
      <c r="O23" s="132" t="s">
        <v>49</v>
      </c>
      <c r="P23" s="133"/>
      <c r="Q23" s="138" t="s">
        <v>50</v>
      </c>
      <c r="R23" s="139"/>
      <c r="S23" s="139"/>
      <c r="T23" s="140"/>
      <c r="U23" s="84">
        <f>MAX(U13:U21)</f>
        <v>319</v>
      </c>
      <c r="AB23" s="1"/>
    </row>
    <row r="24" spans="1:28" ht="13.5" customHeight="1" x14ac:dyDescent="0.2">
      <c r="A24" s="134"/>
      <c r="B24" s="135"/>
      <c r="C24" s="82" t="s">
        <v>72</v>
      </c>
      <c r="D24" s="86"/>
      <c r="E24" s="86"/>
      <c r="F24" s="87" t="s">
        <v>86</v>
      </c>
      <c r="G24" s="88"/>
      <c r="H24" s="134"/>
      <c r="I24" s="135"/>
      <c r="J24" s="82" t="s">
        <v>72</v>
      </c>
      <c r="K24" s="86"/>
      <c r="L24" s="86"/>
      <c r="M24" s="87" t="s">
        <v>92</v>
      </c>
      <c r="N24" s="88"/>
      <c r="O24" s="134"/>
      <c r="P24" s="135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1" t="s">
        <v>51</v>
      </c>
      <c r="B26" s="141"/>
      <c r="C26" s="141"/>
      <c r="D26" s="141"/>
      <c r="E26" s="14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4" sqref="W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52" t="s">
        <v>38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50" t="s">
        <v>54</v>
      </c>
      <c r="B4" s="150"/>
      <c r="C4" s="150"/>
      <c r="D4" s="51"/>
      <c r="E4" s="153" t="str">
        <f>'G-1'!E4:H4</f>
        <v>DE OBRA</v>
      </c>
      <c r="F4" s="153"/>
      <c r="G4" s="153"/>
      <c r="H4" s="15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48" t="s">
        <v>56</v>
      </c>
      <c r="B5" s="148"/>
      <c r="C5" s="148"/>
      <c r="D5" s="153" t="s">
        <v>112</v>
      </c>
      <c r="E5" s="153"/>
      <c r="F5" s="153"/>
      <c r="G5" s="153"/>
      <c r="H5" s="153"/>
      <c r="I5" s="148" t="s">
        <v>53</v>
      </c>
      <c r="J5" s="148"/>
      <c r="K5" s="148"/>
      <c r="L5" s="127" t="s">
        <v>115</v>
      </c>
      <c r="M5" s="127"/>
      <c r="N5" s="127"/>
      <c r="O5" s="50"/>
      <c r="P5" s="148" t="s">
        <v>57</v>
      </c>
      <c r="Q5" s="148"/>
      <c r="R5" s="148"/>
      <c r="S5" s="127" t="s">
        <v>114</v>
      </c>
      <c r="T5" s="127"/>
      <c r="U5" s="127"/>
    </row>
    <row r="6" spans="1:28" ht="12.75" customHeight="1" x14ac:dyDescent="0.2">
      <c r="A6" s="148" t="s">
        <v>55</v>
      </c>
      <c r="B6" s="148"/>
      <c r="C6" s="148"/>
      <c r="D6" s="151" t="s">
        <v>116</v>
      </c>
      <c r="E6" s="151"/>
      <c r="F6" s="151"/>
      <c r="G6" s="151"/>
      <c r="H6" s="151"/>
      <c r="I6" s="148" t="s">
        <v>59</v>
      </c>
      <c r="J6" s="148"/>
      <c r="K6" s="148"/>
      <c r="L6" s="147">
        <v>1</v>
      </c>
      <c r="M6" s="147"/>
      <c r="N6" s="147"/>
      <c r="O6" s="54"/>
      <c r="P6" s="148" t="s">
        <v>58</v>
      </c>
      <c r="Q6" s="148"/>
      <c r="R6" s="148"/>
      <c r="S6" s="154">
        <f>'G-1'!S6:U6</f>
        <v>44326</v>
      </c>
      <c r="T6" s="154"/>
      <c r="U6" s="154"/>
    </row>
    <row r="7" spans="1:28" ht="7.5" customHeight="1" x14ac:dyDescent="0.2">
      <c r="A7" s="55"/>
      <c r="B7" s="49"/>
      <c r="C7" s="49"/>
      <c r="D7" s="49"/>
      <c r="E7" s="149"/>
      <c r="F7" s="149"/>
      <c r="G7" s="149"/>
      <c r="H7" s="149"/>
      <c r="I7" s="149"/>
      <c r="J7" s="149"/>
      <c r="K7" s="14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42" t="s">
        <v>36</v>
      </c>
      <c r="B8" s="144" t="s">
        <v>34</v>
      </c>
      <c r="C8" s="145"/>
      <c r="D8" s="145"/>
      <c r="E8" s="146"/>
      <c r="F8" s="142" t="s">
        <v>35</v>
      </c>
      <c r="G8" s="142" t="s">
        <v>37</v>
      </c>
      <c r="H8" s="142" t="s">
        <v>36</v>
      </c>
      <c r="I8" s="144" t="s">
        <v>34</v>
      </c>
      <c r="J8" s="145"/>
      <c r="K8" s="145"/>
      <c r="L8" s="146"/>
      <c r="M8" s="142" t="s">
        <v>35</v>
      </c>
      <c r="N8" s="142" t="s">
        <v>37</v>
      </c>
      <c r="O8" s="142" t="s">
        <v>36</v>
      </c>
      <c r="P8" s="144" t="s">
        <v>34</v>
      </c>
      <c r="Q8" s="145"/>
      <c r="R8" s="145"/>
      <c r="S8" s="146"/>
      <c r="T8" s="142" t="s">
        <v>35</v>
      </c>
      <c r="U8" s="142" t="s">
        <v>37</v>
      </c>
    </row>
    <row r="9" spans="1:28" ht="12" customHeight="1" x14ac:dyDescent="0.2">
      <c r="A9" s="143"/>
      <c r="B9" s="57" t="s">
        <v>52</v>
      </c>
      <c r="C9" s="57" t="s">
        <v>0</v>
      </c>
      <c r="D9" s="57" t="s">
        <v>2</v>
      </c>
      <c r="E9" s="58" t="s">
        <v>3</v>
      </c>
      <c r="F9" s="143"/>
      <c r="G9" s="143"/>
      <c r="H9" s="143"/>
      <c r="I9" s="59" t="s">
        <v>52</v>
      </c>
      <c r="J9" s="59" t="s">
        <v>0</v>
      </c>
      <c r="K9" s="57" t="s">
        <v>2</v>
      </c>
      <c r="L9" s="58" t="s">
        <v>3</v>
      </c>
      <c r="M9" s="143"/>
      <c r="N9" s="143"/>
      <c r="O9" s="143"/>
      <c r="P9" s="59" t="s">
        <v>52</v>
      </c>
      <c r="Q9" s="59" t="s">
        <v>0</v>
      </c>
      <c r="R9" s="57" t="s">
        <v>2</v>
      </c>
      <c r="S9" s="58" t="s">
        <v>3</v>
      </c>
      <c r="T9" s="143"/>
      <c r="U9" s="143"/>
    </row>
    <row r="10" spans="1:28" ht="24" customHeight="1" x14ac:dyDescent="0.2">
      <c r="A10" s="60" t="s">
        <v>11</v>
      </c>
      <c r="B10" s="61">
        <v>84</v>
      </c>
      <c r="C10" s="61">
        <v>100</v>
      </c>
      <c r="D10" s="61">
        <v>2</v>
      </c>
      <c r="E10" s="61">
        <v>1</v>
      </c>
      <c r="F10" s="62">
        <f t="shared" ref="F10:F22" si="0">B10*0.5+C10*1+D10*2+E10*2.5</f>
        <v>148.5</v>
      </c>
      <c r="G10" s="63"/>
      <c r="H10" s="64" t="s">
        <v>4</v>
      </c>
      <c r="I10" s="46">
        <v>39</v>
      </c>
      <c r="J10" s="46">
        <v>32</v>
      </c>
      <c r="K10" s="46">
        <v>3</v>
      </c>
      <c r="L10" s="46">
        <v>0</v>
      </c>
      <c r="M10" s="62">
        <f t="shared" ref="M10:M22" si="1">I10*0.5+J10*1+K10*2+L10*2.5</f>
        <v>57.5</v>
      </c>
      <c r="N10" s="65">
        <f>F20+F21+F22+M10</f>
        <v>210</v>
      </c>
      <c r="O10" s="64" t="s">
        <v>43</v>
      </c>
      <c r="P10" s="46">
        <v>27</v>
      </c>
      <c r="Q10" s="46">
        <v>31</v>
      </c>
      <c r="R10" s="46">
        <v>4</v>
      </c>
      <c r="S10" s="46">
        <v>1</v>
      </c>
      <c r="T10" s="62">
        <f t="shared" ref="T10:T21" si="2">P10*0.5+Q10*1+R10*2+S10*2.5</f>
        <v>55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76</v>
      </c>
      <c r="C11" s="61">
        <v>93</v>
      </c>
      <c r="D11" s="61">
        <v>3</v>
      </c>
      <c r="E11" s="61">
        <v>1</v>
      </c>
      <c r="F11" s="62">
        <f t="shared" si="0"/>
        <v>139.5</v>
      </c>
      <c r="G11" s="63"/>
      <c r="H11" s="64" t="s">
        <v>5</v>
      </c>
      <c r="I11" s="46">
        <v>28</v>
      </c>
      <c r="J11" s="46">
        <v>13</v>
      </c>
      <c r="K11" s="46">
        <v>2</v>
      </c>
      <c r="L11" s="46">
        <v>0</v>
      </c>
      <c r="M11" s="62">
        <f t="shared" si="1"/>
        <v>31</v>
      </c>
      <c r="N11" s="65">
        <f>F21+F22+M10+M11</f>
        <v>190</v>
      </c>
      <c r="O11" s="64" t="s">
        <v>44</v>
      </c>
      <c r="P11" s="46">
        <v>33</v>
      </c>
      <c r="Q11" s="46">
        <v>35</v>
      </c>
      <c r="R11" s="46">
        <v>3</v>
      </c>
      <c r="S11" s="46">
        <v>2</v>
      </c>
      <c r="T11" s="62">
        <f t="shared" si="2"/>
        <v>62.5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51</v>
      </c>
      <c r="C12" s="61">
        <v>55</v>
      </c>
      <c r="D12" s="61">
        <v>2</v>
      </c>
      <c r="E12" s="61">
        <v>1</v>
      </c>
      <c r="F12" s="62">
        <f t="shared" si="0"/>
        <v>87</v>
      </c>
      <c r="G12" s="63"/>
      <c r="H12" s="64" t="s">
        <v>6</v>
      </c>
      <c r="I12" s="46">
        <v>21</v>
      </c>
      <c r="J12" s="46">
        <v>21</v>
      </c>
      <c r="K12" s="46">
        <v>1</v>
      </c>
      <c r="L12" s="46">
        <v>0</v>
      </c>
      <c r="M12" s="62">
        <f t="shared" si="1"/>
        <v>33.5</v>
      </c>
      <c r="N12" s="63">
        <f>F22+M10+M11+M12</f>
        <v>172</v>
      </c>
      <c r="O12" s="64" t="s">
        <v>32</v>
      </c>
      <c r="P12" s="46">
        <v>26</v>
      </c>
      <c r="Q12" s="46">
        <v>31</v>
      </c>
      <c r="R12" s="46">
        <v>1</v>
      </c>
      <c r="S12" s="46">
        <v>1</v>
      </c>
      <c r="T12" s="62">
        <f t="shared" si="2"/>
        <v>48.5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31</v>
      </c>
      <c r="C13" s="61">
        <v>52</v>
      </c>
      <c r="D13" s="61">
        <v>4</v>
      </c>
      <c r="E13" s="61">
        <v>1</v>
      </c>
      <c r="F13" s="62">
        <f t="shared" si="0"/>
        <v>78</v>
      </c>
      <c r="G13" s="63">
        <f t="shared" ref="G13:G19" si="3">F10+F11+F12+F13</f>
        <v>453</v>
      </c>
      <c r="H13" s="64" t="s">
        <v>7</v>
      </c>
      <c r="I13" s="46">
        <v>17</v>
      </c>
      <c r="J13" s="46">
        <v>18</v>
      </c>
      <c r="K13" s="46">
        <v>2</v>
      </c>
      <c r="L13" s="46">
        <v>1</v>
      </c>
      <c r="M13" s="62">
        <f t="shared" si="1"/>
        <v>33</v>
      </c>
      <c r="N13" s="63">
        <f t="shared" ref="N13:N18" si="4">M10+M11+M12+M13</f>
        <v>155</v>
      </c>
      <c r="O13" s="64" t="s">
        <v>33</v>
      </c>
      <c r="P13" s="46">
        <v>23</v>
      </c>
      <c r="Q13" s="46">
        <v>34</v>
      </c>
      <c r="R13" s="46">
        <v>2</v>
      </c>
      <c r="S13" s="46">
        <v>1</v>
      </c>
      <c r="T13" s="62">
        <f t="shared" si="2"/>
        <v>52</v>
      </c>
      <c r="U13" s="63">
        <f t="shared" ref="U13:U21" si="5">T10+T11+T12+T13</f>
        <v>218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47</v>
      </c>
      <c r="C14" s="61">
        <v>47</v>
      </c>
      <c r="D14" s="61">
        <v>3</v>
      </c>
      <c r="E14" s="61">
        <v>4</v>
      </c>
      <c r="F14" s="62">
        <f t="shared" si="0"/>
        <v>86.5</v>
      </c>
      <c r="G14" s="63">
        <f t="shared" si="3"/>
        <v>391</v>
      </c>
      <c r="H14" s="64" t="s">
        <v>9</v>
      </c>
      <c r="I14" s="46">
        <v>23</v>
      </c>
      <c r="J14" s="46">
        <v>26</v>
      </c>
      <c r="K14" s="46">
        <v>1</v>
      </c>
      <c r="L14" s="46">
        <v>1</v>
      </c>
      <c r="M14" s="62">
        <f t="shared" si="1"/>
        <v>42</v>
      </c>
      <c r="N14" s="63">
        <f t="shared" si="4"/>
        <v>139.5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163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50</v>
      </c>
      <c r="C15" s="61">
        <v>49</v>
      </c>
      <c r="D15" s="61">
        <v>2</v>
      </c>
      <c r="E15" s="61">
        <v>0</v>
      </c>
      <c r="F15" s="62">
        <f t="shared" si="0"/>
        <v>78</v>
      </c>
      <c r="G15" s="63">
        <f t="shared" si="3"/>
        <v>329.5</v>
      </c>
      <c r="H15" s="64" t="s">
        <v>12</v>
      </c>
      <c r="I15" s="46">
        <v>28</v>
      </c>
      <c r="J15" s="46">
        <v>25</v>
      </c>
      <c r="K15" s="46">
        <v>2</v>
      </c>
      <c r="L15" s="46">
        <v>0</v>
      </c>
      <c r="M15" s="62">
        <f t="shared" si="1"/>
        <v>43</v>
      </c>
      <c r="N15" s="63">
        <f t="shared" si="4"/>
        <v>151.5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100.5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39</v>
      </c>
      <c r="C16" s="61">
        <v>42</v>
      </c>
      <c r="D16" s="61">
        <v>2</v>
      </c>
      <c r="E16" s="61">
        <v>1</v>
      </c>
      <c r="F16" s="62">
        <f t="shared" si="0"/>
        <v>68</v>
      </c>
      <c r="G16" s="63">
        <f t="shared" si="3"/>
        <v>310.5</v>
      </c>
      <c r="H16" s="64" t="s">
        <v>15</v>
      </c>
      <c r="I16" s="46">
        <v>35</v>
      </c>
      <c r="J16" s="46">
        <v>26</v>
      </c>
      <c r="K16" s="46">
        <v>1</v>
      </c>
      <c r="L16" s="46">
        <v>1</v>
      </c>
      <c r="M16" s="62">
        <f t="shared" si="1"/>
        <v>48</v>
      </c>
      <c r="N16" s="63">
        <f t="shared" si="4"/>
        <v>166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52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41</v>
      </c>
      <c r="C17" s="61">
        <v>37</v>
      </c>
      <c r="D17" s="61">
        <v>4</v>
      </c>
      <c r="E17" s="61">
        <v>1</v>
      </c>
      <c r="F17" s="62">
        <f t="shared" si="0"/>
        <v>68</v>
      </c>
      <c r="G17" s="63">
        <f t="shared" si="3"/>
        <v>300.5</v>
      </c>
      <c r="H17" s="64" t="s">
        <v>18</v>
      </c>
      <c r="I17" s="46">
        <v>43</v>
      </c>
      <c r="J17" s="46">
        <v>29</v>
      </c>
      <c r="K17" s="46">
        <v>3</v>
      </c>
      <c r="L17" s="46">
        <v>1</v>
      </c>
      <c r="M17" s="62">
        <f t="shared" si="1"/>
        <v>59</v>
      </c>
      <c r="N17" s="63">
        <f t="shared" si="4"/>
        <v>192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38</v>
      </c>
      <c r="C18" s="61">
        <v>39</v>
      </c>
      <c r="D18" s="61">
        <v>2</v>
      </c>
      <c r="E18" s="61">
        <v>1</v>
      </c>
      <c r="F18" s="62">
        <f t="shared" si="0"/>
        <v>64.5</v>
      </c>
      <c r="G18" s="63">
        <f t="shared" si="3"/>
        <v>278.5</v>
      </c>
      <c r="H18" s="64" t="s">
        <v>20</v>
      </c>
      <c r="I18" s="46">
        <v>42</v>
      </c>
      <c r="J18" s="46">
        <v>31</v>
      </c>
      <c r="K18" s="46">
        <v>1</v>
      </c>
      <c r="L18" s="46">
        <v>0</v>
      </c>
      <c r="M18" s="62">
        <f t="shared" si="1"/>
        <v>54</v>
      </c>
      <c r="N18" s="63">
        <f t="shared" si="4"/>
        <v>204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36</v>
      </c>
      <c r="C19" s="69">
        <v>38</v>
      </c>
      <c r="D19" s="69">
        <v>2</v>
      </c>
      <c r="E19" s="69">
        <v>2</v>
      </c>
      <c r="F19" s="70">
        <f t="shared" si="0"/>
        <v>65</v>
      </c>
      <c r="G19" s="71">
        <f t="shared" si="3"/>
        <v>265.5</v>
      </c>
      <c r="H19" s="72" t="s">
        <v>22</v>
      </c>
      <c r="I19" s="45">
        <v>38</v>
      </c>
      <c r="J19" s="45">
        <v>42</v>
      </c>
      <c r="K19" s="45">
        <v>2</v>
      </c>
      <c r="L19" s="45">
        <v>1</v>
      </c>
      <c r="M19" s="62">
        <f t="shared" si="1"/>
        <v>67.5</v>
      </c>
      <c r="N19" s="63">
        <f>M16+M17+M18+M19</f>
        <v>228.5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21</v>
      </c>
      <c r="C20" s="67">
        <v>34</v>
      </c>
      <c r="D20" s="67">
        <v>2</v>
      </c>
      <c r="E20" s="67">
        <v>1</v>
      </c>
      <c r="F20" s="73">
        <f t="shared" si="0"/>
        <v>51</v>
      </c>
      <c r="G20" s="74"/>
      <c r="H20" s="64" t="s">
        <v>24</v>
      </c>
      <c r="I20" s="46">
        <v>30</v>
      </c>
      <c r="J20" s="46">
        <v>39</v>
      </c>
      <c r="K20" s="46">
        <v>2</v>
      </c>
      <c r="L20" s="46">
        <v>0</v>
      </c>
      <c r="M20" s="73">
        <f t="shared" si="1"/>
        <v>58</v>
      </c>
      <c r="N20" s="63">
        <f>M17+M18+M19+M20</f>
        <v>238.5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27</v>
      </c>
      <c r="C21" s="61">
        <v>30</v>
      </c>
      <c r="D21" s="61">
        <v>4</v>
      </c>
      <c r="E21" s="61">
        <v>0</v>
      </c>
      <c r="F21" s="62">
        <f t="shared" si="0"/>
        <v>51.5</v>
      </c>
      <c r="G21" s="75"/>
      <c r="H21" s="72" t="s">
        <v>25</v>
      </c>
      <c r="I21" s="46">
        <v>31</v>
      </c>
      <c r="J21" s="46">
        <v>36</v>
      </c>
      <c r="K21" s="46">
        <v>6</v>
      </c>
      <c r="L21" s="46">
        <v>1</v>
      </c>
      <c r="M21" s="62">
        <f t="shared" si="1"/>
        <v>66</v>
      </c>
      <c r="N21" s="63">
        <f>M18+M19+M20+M21</f>
        <v>245.5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29</v>
      </c>
      <c r="C22" s="61">
        <v>31</v>
      </c>
      <c r="D22" s="61">
        <v>1</v>
      </c>
      <c r="E22" s="61">
        <v>1</v>
      </c>
      <c r="F22" s="62">
        <f t="shared" si="0"/>
        <v>50</v>
      </c>
      <c r="G22" s="63"/>
      <c r="H22" s="68" t="s">
        <v>26</v>
      </c>
      <c r="I22" s="47">
        <v>41</v>
      </c>
      <c r="J22" s="47">
        <v>37</v>
      </c>
      <c r="K22" s="47">
        <v>1</v>
      </c>
      <c r="L22" s="47">
        <v>1</v>
      </c>
      <c r="M22" s="62">
        <f t="shared" si="1"/>
        <v>62</v>
      </c>
      <c r="N22" s="71">
        <f>M19+M20+M21+M22</f>
        <v>253.5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58" t="s">
        <v>47</v>
      </c>
      <c r="B23" s="159"/>
      <c r="C23" s="164" t="s">
        <v>50</v>
      </c>
      <c r="D23" s="165"/>
      <c r="E23" s="165"/>
      <c r="F23" s="166"/>
      <c r="G23" s="89">
        <f>MAX(G13:G19)</f>
        <v>453</v>
      </c>
      <c r="H23" s="162" t="s">
        <v>48</v>
      </c>
      <c r="I23" s="163"/>
      <c r="J23" s="155" t="s">
        <v>50</v>
      </c>
      <c r="K23" s="156"/>
      <c r="L23" s="156"/>
      <c r="M23" s="157"/>
      <c r="N23" s="90">
        <f>MAX(N10:N22)</f>
        <v>253.5</v>
      </c>
      <c r="O23" s="158" t="s">
        <v>49</v>
      </c>
      <c r="P23" s="159"/>
      <c r="Q23" s="164" t="s">
        <v>50</v>
      </c>
      <c r="R23" s="165"/>
      <c r="S23" s="165"/>
      <c r="T23" s="166"/>
      <c r="U23" s="89">
        <f>MAX(U13:U21)</f>
        <v>218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0"/>
      <c r="B24" s="161"/>
      <c r="C24" s="83" t="s">
        <v>72</v>
      </c>
      <c r="D24" s="86"/>
      <c r="E24" s="86"/>
      <c r="F24" s="87" t="s">
        <v>64</v>
      </c>
      <c r="G24" s="88"/>
      <c r="H24" s="160"/>
      <c r="I24" s="161"/>
      <c r="J24" s="83" t="s">
        <v>72</v>
      </c>
      <c r="K24" s="86"/>
      <c r="L24" s="86"/>
      <c r="M24" s="87" t="s">
        <v>92</v>
      </c>
      <c r="N24" s="88"/>
      <c r="O24" s="160"/>
      <c r="P24" s="161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41" t="s">
        <v>51</v>
      </c>
      <c r="B26" s="141"/>
      <c r="C26" s="141"/>
      <c r="D26" s="141"/>
      <c r="E26" s="14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24" t="s">
        <v>61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22" t="s">
        <v>54</v>
      </c>
      <c r="B5" s="122"/>
      <c r="C5" s="122"/>
      <c r="D5" s="26"/>
      <c r="E5" s="126" t="str">
        <f>'G-1'!E4:H4</f>
        <v>DE OBRA</v>
      </c>
      <c r="F5" s="126"/>
      <c r="G5" s="126"/>
      <c r="H5" s="12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16" t="s">
        <v>56</v>
      </c>
      <c r="B6" s="116"/>
      <c r="C6" s="116"/>
      <c r="D6" s="126" t="str">
        <f>'G-1'!D5:H5</f>
        <v>CL 41 - ENTRE CR 8D - Y 8E</v>
      </c>
      <c r="E6" s="126"/>
      <c r="F6" s="126"/>
      <c r="G6" s="126"/>
      <c r="H6" s="126"/>
      <c r="I6" s="116" t="s">
        <v>53</v>
      </c>
      <c r="J6" s="116"/>
      <c r="K6" s="116"/>
      <c r="L6" s="127" t="str">
        <f>'G-1'!L5:N5</f>
        <v>PANTALLA</v>
      </c>
      <c r="M6" s="127"/>
      <c r="N6" s="127"/>
      <c r="O6" s="12"/>
      <c r="P6" s="116" t="s">
        <v>58</v>
      </c>
      <c r="Q6" s="116"/>
      <c r="R6" s="116"/>
      <c r="S6" s="167">
        <f>'G-1'!S6:U6</f>
        <v>44326</v>
      </c>
      <c r="T6" s="167"/>
      <c r="U6" s="167"/>
    </row>
    <row r="7" spans="1:28" ht="7.5" customHeight="1" x14ac:dyDescent="0.2">
      <c r="A7" s="13"/>
      <c r="B7" s="11"/>
      <c r="C7" s="11"/>
      <c r="D7" s="11"/>
      <c r="E7" s="120"/>
      <c r="F7" s="120"/>
      <c r="G7" s="120"/>
      <c r="H7" s="120"/>
      <c r="I7" s="120"/>
      <c r="J7" s="120"/>
      <c r="K7" s="12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14" t="s">
        <v>36</v>
      </c>
      <c r="B8" s="117" t="s">
        <v>34</v>
      </c>
      <c r="C8" s="118"/>
      <c r="D8" s="118"/>
      <c r="E8" s="119"/>
      <c r="F8" s="114" t="s">
        <v>35</v>
      </c>
      <c r="G8" s="114" t="s">
        <v>37</v>
      </c>
      <c r="H8" s="114" t="s">
        <v>36</v>
      </c>
      <c r="I8" s="117" t="s">
        <v>34</v>
      </c>
      <c r="J8" s="118"/>
      <c r="K8" s="118"/>
      <c r="L8" s="119"/>
      <c r="M8" s="114" t="s">
        <v>35</v>
      </c>
      <c r="N8" s="114" t="s">
        <v>37</v>
      </c>
      <c r="O8" s="114" t="s">
        <v>36</v>
      </c>
      <c r="P8" s="117" t="s">
        <v>34</v>
      </c>
      <c r="Q8" s="118"/>
      <c r="R8" s="118"/>
      <c r="S8" s="119"/>
      <c r="T8" s="114" t="s">
        <v>35</v>
      </c>
      <c r="U8" s="114" t="s">
        <v>37</v>
      </c>
    </row>
    <row r="9" spans="1:28" ht="12" customHeight="1" x14ac:dyDescent="0.2">
      <c r="A9" s="115"/>
      <c r="B9" s="15" t="s">
        <v>52</v>
      </c>
      <c r="C9" s="15" t="s">
        <v>0</v>
      </c>
      <c r="D9" s="15" t="s">
        <v>2</v>
      </c>
      <c r="E9" s="16" t="s">
        <v>3</v>
      </c>
      <c r="F9" s="115"/>
      <c r="G9" s="115"/>
      <c r="H9" s="115"/>
      <c r="I9" s="17" t="s">
        <v>52</v>
      </c>
      <c r="J9" s="17" t="s">
        <v>0</v>
      </c>
      <c r="K9" s="15" t="s">
        <v>2</v>
      </c>
      <c r="L9" s="16" t="s">
        <v>3</v>
      </c>
      <c r="M9" s="115"/>
      <c r="N9" s="115"/>
      <c r="O9" s="115"/>
      <c r="P9" s="17" t="s">
        <v>52</v>
      </c>
      <c r="Q9" s="17" t="s">
        <v>0</v>
      </c>
      <c r="R9" s="15" t="s">
        <v>2</v>
      </c>
      <c r="S9" s="16" t="s">
        <v>3</v>
      </c>
      <c r="T9" s="115"/>
      <c r="U9" s="115"/>
    </row>
    <row r="10" spans="1:28" ht="24" customHeight="1" x14ac:dyDescent="0.2">
      <c r="A10" s="18" t="s">
        <v>11</v>
      </c>
      <c r="B10" s="46">
        <f>'G-1'!B10+'G-2'!B10</f>
        <v>99</v>
      </c>
      <c r="C10" s="46">
        <f>'G-1'!C10+'G-2'!C10</f>
        <v>128</v>
      </c>
      <c r="D10" s="46">
        <f>'G-1'!D10+'G-2'!D10</f>
        <v>3</v>
      </c>
      <c r="E10" s="46">
        <f>'G-1'!E10+'G-2'!E10</f>
        <v>1</v>
      </c>
      <c r="F10" s="6">
        <f t="shared" ref="F10:F22" si="0">B10*0.5+C10*1+D10*2+E10*2.5</f>
        <v>186</v>
      </c>
      <c r="G10" s="2"/>
      <c r="H10" s="19" t="s">
        <v>4</v>
      </c>
      <c r="I10" s="46">
        <f>'G-1'!I10+'G-2'!I10</f>
        <v>56</v>
      </c>
      <c r="J10" s="46">
        <f>'G-1'!J10+'G-2'!J10</f>
        <v>53</v>
      </c>
      <c r="K10" s="46">
        <f>'G-1'!K10+'G-2'!K10</f>
        <v>5</v>
      </c>
      <c r="L10" s="46">
        <f>'G-1'!L10+'G-2'!L10</f>
        <v>2</v>
      </c>
      <c r="M10" s="6">
        <f t="shared" ref="M10:M22" si="1">I10*0.5+J10*1+K10*2+L10*2.5</f>
        <v>96</v>
      </c>
      <c r="N10" s="9">
        <f>F20+F21+F22+M10</f>
        <v>364.5</v>
      </c>
      <c r="O10" s="19" t="s">
        <v>43</v>
      </c>
      <c r="P10" s="46">
        <f>'G-1'!P10+'G-2'!P10</f>
        <v>67</v>
      </c>
      <c r="Q10" s="46">
        <f>'G-1'!Q10+'G-2'!Q10</f>
        <v>76</v>
      </c>
      <c r="R10" s="46">
        <f>'G-1'!R10+'G-2'!R10</f>
        <v>6</v>
      </c>
      <c r="S10" s="46">
        <f>'G-1'!S10+'G-2'!S10</f>
        <v>3</v>
      </c>
      <c r="T10" s="6">
        <f t="shared" ref="T10:T21" si="2">P10*0.5+Q10*1+R10*2+S10*2.5</f>
        <v>129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</f>
        <v>88</v>
      </c>
      <c r="C11" s="46">
        <f>'G-1'!C11+'G-2'!C11</f>
        <v>117</v>
      </c>
      <c r="D11" s="46">
        <f>'G-1'!D11+'G-2'!D11</f>
        <v>4</v>
      </c>
      <c r="E11" s="46">
        <f>'G-1'!E11+'G-2'!E11</f>
        <v>2</v>
      </c>
      <c r="F11" s="6">
        <f t="shared" si="0"/>
        <v>174</v>
      </c>
      <c r="G11" s="2"/>
      <c r="H11" s="19" t="s">
        <v>5</v>
      </c>
      <c r="I11" s="46">
        <f>'G-1'!I11+'G-2'!I11</f>
        <v>51</v>
      </c>
      <c r="J11" s="46">
        <f>'G-1'!J11+'G-2'!J11</f>
        <v>40</v>
      </c>
      <c r="K11" s="46">
        <f>'G-1'!K11+'G-2'!K11</f>
        <v>4</v>
      </c>
      <c r="L11" s="46">
        <f>'G-1'!L11+'G-2'!L11</f>
        <v>4</v>
      </c>
      <c r="M11" s="6">
        <f t="shared" si="1"/>
        <v>83.5</v>
      </c>
      <c r="N11" s="9">
        <f>F21+F22+M10+M11</f>
        <v>358</v>
      </c>
      <c r="O11" s="19" t="s">
        <v>44</v>
      </c>
      <c r="P11" s="46">
        <f>'G-1'!P11+'G-2'!P11</f>
        <v>80</v>
      </c>
      <c r="Q11" s="46">
        <f>'G-1'!Q11+'G-2'!Q11</f>
        <v>85</v>
      </c>
      <c r="R11" s="46">
        <f>'G-1'!R11+'G-2'!R11</f>
        <v>5</v>
      </c>
      <c r="S11" s="46">
        <f>'G-1'!S11+'G-2'!S11</f>
        <v>5</v>
      </c>
      <c r="T11" s="6">
        <f t="shared" si="2"/>
        <v>147.5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</f>
        <v>71</v>
      </c>
      <c r="C12" s="46">
        <f>'G-1'!C12+'G-2'!C12</f>
        <v>85</v>
      </c>
      <c r="D12" s="46">
        <f>'G-1'!D12+'G-2'!D12</f>
        <v>4</v>
      </c>
      <c r="E12" s="46">
        <f>'G-1'!E12+'G-2'!E12</f>
        <v>1</v>
      </c>
      <c r="F12" s="6">
        <f t="shared" si="0"/>
        <v>131</v>
      </c>
      <c r="G12" s="2"/>
      <c r="H12" s="19" t="s">
        <v>6</v>
      </c>
      <c r="I12" s="46">
        <f>'G-1'!I12+'G-2'!I12</f>
        <v>47</v>
      </c>
      <c r="J12" s="46">
        <f>'G-1'!J12+'G-2'!J12</f>
        <v>53</v>
      </c>
      <c r="K12" s="46">
        <f>'G-1'!K12+'G-2'!K12</f>
        <v>2</v>
      </c>
      <c r="L12" s="46">
        <f>'G-1'!L12+'G-2'!L12</f>
        <v>1</v>
      </c>
      <c r="M12" s="6">
        <f t="shared" si="1"/>
        <v>83</v>
      </c>
      <c r="N12" s="2">
        <f>F22+M10+M11+M12</f>
        <v>351</v>
      </c>
      <c r="O12" s="19" t="s">
        <v>32</v>
      </c>
      <c r="P12" s="46">
        <f>'G-1'!P12+'G-2'!P12</f>
        <v>66</v>
      </c>
      <c r="Q12" s="46">
        <f>'G-1'!Q12+'G-2'!Q12</f>
        <v>81</v>
      </c>
      <c r="R12" s="46">
        <f>'G-1'!R12+'G-2'!R12</f>
        <v>3</v>
      </c>
      <c r="S12" s="46">
        <f>'G-1'!S12+'G-2'!S12</f>
        <v>2</v>
      </c>
      <c r="T12" s="6">
        <f t="shared" si="2"/>
        <v>125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</f>
        <v>48</v>
      </c>
      <c r="C13" s="46">
        <f>'G-1'!C13+'G-2'!C13</f>
        <v>85</v>
      </c>
      <c r="D13" s="46">
        <f>'G-1'!D13+'G-2'!D13</f>
        <v>5</v>
      </c>
      <c r="E13" s="46">
        <f>'G-1'!E13+'G-2'!E13</f>
        <v>2</v>
      </c>
      <c r="F13" s="6">
        <f t="shared" si="0"/>
        <v>124</v>
      </c>
      <c r="G13" s="2">
        <f t="shared" ref="G13:G19" si="3">F10+F11+F12+F13</f>
        <v>615</v>
      </c>
      <c r="H13" s="19" t="s">
        <v>7</v>
      </c>
      <c r="I13" s="46">
        <f>'G-1'!I13+'G-2'!I13</f>
        <v>31</v>
      </c>
      <c r="J13" s="46">
        <f>'G-1'!J13+'G-2'!J13</f>
        <v>40</v>
      </c>
      <c r="K13" s="46">
        <f>'G-1'!K13+'G-2'!K13</f>
        <v>4</v>
      </c>
      <c r="L13" s="46">
        <f>'G-1'!L13+'G-2'!L13</f>
        <v>1</v>
      </c>
      <c r="M13" s="6">
        <f t="shared" si="1"/>
        <v>66</v>
      </c>
      <c r="N13" s="2">
        <f t="shared" ref="N13:N18" si="4">M10+M11+M12+M13</f>
        <v>328.5</v>
      </c>
      <c r="O13" s="19" t="s">
        <v>33</v>
      </c>
      <c r="P13" s="46">
        <f>'G-1'!P13+'G-2'!P13</f>
        <v>66</v>
      </c>
      <c r="Q13" s="46">
        <f>'G-1'!Q13+'G-2'!Q13</f>
        <v>89</v>
      </c>
      <c r="R13" s="46">
        <f>'G-1'!R13+'G-2'!R13</f>
        <v>3</v>
      </c>
      <c r="S13" s="46">
        <f>'G-1'!S13+'G-2'!S13</f>
        <v>3</v>
      </c>
      <c r="T13" s="6">
        <f t="shared" si="2"/>
        <v>135.5</v>
      </c>
      <c r="U13" s="2">
        <f t="shared" ref="U13:U21" si="5">T10+T11+T12+T13</f>
        <v>537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'G-1'!B14+'G-2'!B14</f>
        <v>62</v>
      </c>
      <c r="C14" s="46">
        <f>'G-1'!C14+'G-2'!C14</f>
        <v>76</v>
      </c>
      <c r="D14" s="46">
        <f>'G-1'!D14+'G-2'!D14</f>
        <v>4</v>
      </c>
      <c r="E14" s="46">
        <f>'G-1'!E14+'G-2'!E14</f>
        <v>4</v>
      </c>
      <c r="F14" s="6">
        <f t="shared" si="0"/>
        <v>125</v>
      </c>
      <c r="G14" s="2">
        <f t="shared" si="3"/>
        <v>554</v>
      </c>
      <c r="H14" s="19" t="s">
        <v>9</v>
      </c>
      <c r="I14" s="46">
        <f>'G-1'!I14+'G-2'!I14</f>
        <v>39</v>
      </c>
      <c r="J14" s="46">
        <f>'G-1'!J14+'G-2'!J14</f>
        <v>51</v>
      </c>
      <c r="K14" s="46">
        <f>'G-1'!K14+'G-2'!K14</f>
        <v>2</v>
      </c>
      <c r="L14" s="46">
        <f>'G-1'!L14+'G-2'!L14</f>
        <v>1</v>
      </c>
      <c r="M14" s="6">
        <f t="shared" si="1"/>
        <v>77</v>
      </c>
      <c r="N14" s="2">
        <f t="shared" si="4"/>
        <v>309.5</v>
      </c>
      <c r="O14" s="19" t="s">
        <v>29</v>
      </c>
      <c r="P14" s="46">
        <f>'G-1'!P14+'G-2'!P14</f>
        <v>0</v>
      </c>
      <c r="Q14" s="46">
        <f>'G-1'!Q14+'G-2'!Q14</f>
        <v>0</v>
      </c>
      <c r="R14" s="46">
        <f>'G-1'!R14+'G-2'!R14</f>
        <v>0</v>
      </c>
      <c r="S14" s="46">
        <f>'G-1'!S14+'G-2'!S14</f>
        <v>0</v>
      </c>
      <c r="T14" s="6">
        <f t="shared" si="2"/>
        <v>0</v>
      </c>
      <c r="U14" s="2">
        <f t="shared" si="5"/>
        <v>408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'G-1'!B15+'G-2'!B15</f>
        <v>83</v>
      </c>
      <c r="C15" s="46">
        <f>'G-1'!C15+'G-2'!C15</f>
        <v>77</v>
      </c>
      <c r="D15" s="46">
        <f>'G-1'!D15+'G-2'!D15</f>
        <v>3</v>
      </c>
      <c r="E15" s="46">
        <f>'G-1'!E15+'G-2'!E15</f>
        <v>0</v>
      </c>
      <c r="F15" s="6">
        <f t="shared" si="0"/>
        <v>124.5</v>
      </c>
      <c r="G15" s="2">
        <f t="shared" si="3"/>
        <v>504.5</v>
      </c>
      <c r="H15" s="19" t="s">
        <v>12</v>
      </c>
      <c r="I15" s="46">
        <f>'G-1'!I15+'G-2'!I15</f>
        <v>43</v>
      </c>
      <c r="J15" s="46">
        <f>'G-1'!J15+'G-2'!J15</f>
        <v>52</v>
      </c>
      <c r="K15" s="46">
        <f>'G-1'!K15+'G-2'!K15</f>
        <v>4</v>
      </c>
      <c r="L15" s="46">
        <f>'G-1'!L15+'G-2'!L15</f>
        <v>0</v>
      </c>
      <c r="M15" s="6">
        <f t="shared" si="1"/>
        <v>81.5</v>
      </c>
      <c r="N15" s="2">
        <f t="shared" si="4"/>
        <v>307.5</v>
      </c>
      <c r="O15" s="18" t="s">
        <v>30</v>
      </c>
      <c r="P15" s="46">
        <f>'G-1'!P15+'G-2'!P15</f>
        <v>0</v>
      </c>
      <c r="Q15" s="46">
        <f>'G-1'!Q15+'G-2'!Q15</f>
        <v>0</v>
      </c>
      <c r="R15" s="46">
        <f>'G-1'!R15+'G-2'!R15</f>
        <v>0</v>
      </c>
      <c r="S15" s="46">
        <f>'G-1'!S15+'G-2'!S15</f>
        <v>0</v>
      </c>
      <c r="T15" s="6">
        <f t="shared" si="2"/>
        <v>0</v>
      </c>
      <c r="U15" s="2">
        <f t="shared" si="5"/>
        <v>260.5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'G-1'!B16+'G-2'!B16</f>
        <v>69</v>
      </c>
      <c r="C16" s="46">
        <f>'G-1'!C16+'G-2'!C16</f>
        <v>68</v>
      </c>
      <c r="D16" s="46">
        <f>'G-1'!D16+'G-2'!D16</f>
        <v>3</v>
      </c>
      <c r="E16" s="46">
        <f>'G-1'!E16+'G-2'!E16</f>
        <v>3</v>
      </c>
      <c r="F16" s="6">
        <f t="shared" si="0"/>
        <v>116</v>
      </c>
      <c r="G16" s="2">
        <f t="shared" si="3"/>
        <v>489.5</v>
      </c>
      <c r="H16" s="19" t="s">
        <v>15</v>
      </c>
      <c r="I16" s="46">
        <f>'G-1'!I16+'G-2'!I16</f>
        <v>47</v>
      </c>
      <c r="J16" s="46">
        <f>'G-1'!J16+'G-2'!J16</f>
        <v>51</v>
      </c>
      <c r="K16" s="46">
        <f>'G-1'!K16+'G-2'!K16</f>
        <v>2</v>
      </c>
      <c r="L16" s="46">
        <f>'G-1'!L16+'G-2'!L16</f>
        <v>1</v>
      </c>
      <c r="M16" s="6">
        <f t="shared" si="1"/>
        <v>81</v>
      </c>
      <c r="N16" s="2">
        <f t="shared" si="4"/>
        <v>305.5</v>
      </c>
      <c r="O16" s="19" t="s">
        <v>8</v>
      </c>
      <c r="P16" s="46">
        <f>'G-1'!P16+'G-2'!P16</f>
        <v>0</v>
      </c>
      <c r="Q16" s="46">
        <f>'G-1'!Q16+'G-2'!Q16</f>
        <v>0</v>
      </c>
      <c r="R16" s="46">
        <f>'G-1'!R16+'G-2'!R16</f>
        <v>0</v>
      </c>
      <c r="S16" s="46">
        <f>'G-1'!S16+'G-2'!S16</f>
        <v>0</v>
      </c>
      <c r="T16" s="6">
        <f t="shared" si="2"/>
        <v>0</v>
      </c>
      <c r="U16" s="2">
        <f t="shared" si="5"/>
        <v>135.5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'G-1'!B17+'G-2'!B17</f>
        <v>63</v>
      </c>
      <c r="C17" s="46">
        <f>'G-1'!C17+'G-2'!C17</f>
        <v>63</v>
      </c>
      <c r="D17" s="46">
        <f>'G-1'!D17+'G-2'!D17</f>
        <v>5</v>
      </c>
      <c r="E17" s="46">
        <f>'G-1'!E17+'G-2'!E17</f>
        <v>2</v>
      </c>
      <c r="F17" s="6">
        <f t="shared" si="0"/>
        <v>109.5</v>
      </c>
      <c r="G17" s="2">
        <f t="shared" si="3"/>
        <v>475</v>
      </c>
      <c r="H17" s="19" t="s">
        <v>18</v>
      </c>
      <c r="I17" s="46">
        <f>'G-1'!I17+'G-2'!I17</f>
        <v>57</v>
      </c>
      <c r="J17" s="46">
        <f>'G-1'!J17+'G-2'!J17</f>
        <v>58</v>
      </c>
      <c r="K17" s="46">
        <f>'G-1'!K17+'G-2'!K17</f>
        <v>4</v>
      </c>
      <c r="L17" s="46">
        <f>'G-1'!L17+'G-2'!L17</f>
        <v>1</v>
      </c>
      <c r="M17" s="6">
        <f t="shared" si="1"/>
        <v>97</v>
      </c>
      <c r="N17" s="2">
        <f t="shared" si="4"/>
        <v>336.5</v>
      </c>
      <c r="O17" s="19" t="s">
        <v>10</v>
      </c>
      <c r="P17" s="46">
        <f>'G-1'!P17+'G-2'!P17</f>
        <v>0</v>
      </c>
      <c r="Q17" s="46">
        <f>'G-1'!Q17+'G-2'!Q17</f>
        <v>0</v>
      </c>
      <c r="R17" s="46">
        <f>'G-1'!R17+'G-2'!R17</f>
        <v>0</v>
      </c>
      <c r="S17" s="46">
        <f>'G-1'!S17+'G-2'!S17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'G-1'!B18+'G-2'!B18</f>
        <v>63</v>
      </c>
      <c r="C18" s="46">
        <f>'G-1'!C18+'G-2'!C18</f>
        <v>67</v>
      </c>
      <c r="D18" s="46">
        <f>'G-1'!D18+'G-2'!D18</f>
        <v>3</v>
      </c>
      <c r="E18" s="46">
        <f>'G-1'!E18+'G-2'!E18</f>
        <v>2</v>
      </c>
      <c r="F18" s="6">
        <f t="shared" si="0"/>
        <v>109.5</v>
      </c>
      <c r="G18" s="2">
        <f t="shared" si="3"/>
        <v>459.5</v>
      </c>
      <c r="H18" s="19" t="s">
        <v>20</v>
      </c>
      <c r="I18" s="46">
        <f>'G-1'!I18+'G-2'!I18</f>
        <v>58</v>
      </c>
      <c r="J18" s="46">
        <f>'G-1'!J18+'G-2'!J18</f>
        <v>63</v>
      </c>
      <c r="K18" s="46">
        <f>'G-1'!K18+'G-2'!K18</f>
        <v>2</v>
      </c>
      <c r="L18" s="46">
        <f>'G-1'!L18+'G-2'!L18</f>
        <v>2</v>
      </c>
      <c r="M18" s="6">
        <f t="shared" si="1"/>
        <v>101</v>
      </c>
      <c r="N18" s="2">
        <f t="shared" si="4"/>
        <v>360.5</v>
      </c>
      <c r="O18" s="19" t="s">
        <v>13</v>
      </c>
      <c r="P18" s="46">
        <f>'G-1'!P18+'G-2'!P18</f>
        <v>0</v>
      </c>
      <c r="Q18" s="46">
        <f>'G-1'!Q18+'G-2'!Q18</f>
        <v>0</v>
      </c>
      <c r="R18" s="46">
        <f>'G-1'!R18+'G-2'!R18</f>
        <v>0</v>
      </c>
      <c r="S18" s="46">
        <f>'G-1'!S18+'G-2'!S18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</f>
        <v>60</v>
      </c>
      <c r="C19" s="47">
        <f>'G-1'!C19+'G-2'!C19</f>
        <v>61</v>
      </c>
      <c r="D19" s="47">
        <f>'G-1'!D19+'G-2'!D19</f>
        <v>2</v>
      </c>
      <c r="E19" s="47">
        <f>'G-1'!E19+'G-2'!E19</f>
        <v>4</v>
      </c>
      <c r="F19" s="7">
        <f t="shared" si="0"/>
        <v>105</v>
      </c>
      <c r="G19" s="3">
        <f t="shared" si="3"/>
        <v>440</v>
      </c>
      <c r="H19" s="20" t="s">
        <v>22</v>
      </c>
      <c r="I19" s="46">
        <f>'G-1'!I19+'G-2'!I19</f>
        <v>61</v>
      </c>
      <c r="J19" s="46">
        <f>'G-1'!J19+'G-2'!J19</f>
        <v>65</v>
      </c>
      <c r="K19" s="46">
        <f>'G-1'!K19+'G-2'!K19</f>
        <v>4</v>
      </c>
      <c r="L19" s="46">
        <f>'G-1'!L19+'G-2'!L19</f>
        <v>1</v>
      </c>
      <c r="M19" s="6">
        <f t="shared" si="1"/>
        <v>106</v>
      </c>
      <c r="N19" s="2">
        <f>M16+M17+M18+M19</f>
        <v>385</v>
      </c>
      <c r="O19" s="19" t="s">
        <v>16</v>
      </c>
      <c r="P19" s="46">
        <f>'G-1'!P19+'G-2'!P19</f>
        <v>0</v>
      </c>
      <c r="Q19" s="46">
        <f>'G-1'!Q19+'G-2'!Q19</f>
        <v>0</v>
      </c>
      <c r="R19" s="46">
        <f>'G-1'!R19+'G-2'!R19</f>
        <v>0</v>
      </c>
      <c r="S19" s="46">
        <f>'G-1'!S19+'G-2'!S19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'G-1'!B20+'G-2'!B20</f>
        <v>36</v>
      </c>
      <c r="C20" s="45">
        <f>'G-1'!C20+'G-2'!C20</f>
        <v>59</v>
      </c>
      <c r="D20" s="45">
        <f>'G-1'!D20+'G-2'!D20</f>
        <v>4</v>
      </c>
      <c r="E20" s="45">
        <f>'G-1'!E20+'G-2'!E20</f>
        <v>2</v>
      </c>
      <c r="F20" s="8">
        <f t="shared" si="0"/>
        <v>90</v>
      </c>
      <c r="G20" s="35"/>
      <c r="H20" s="19" t="s">
        <v>24</v>
      </c>
      <c r="I20" s="46">
        <f>'G-1'!I20+'G-2'!I20</f>
        <v>63</v>
      </c>
      <c r="J20" s="46">
        <f>'G-1'!J20+'G-2'!J20</f>
        <v>70</v>
      </c>
      <c r="K20" s="46">
        <f>'G-1'!K20+'G-2'!K20</f>
        <v>3</v>
      </c>
      <c r="L20" s="46">
        <f>'G-1'!L20+'G-2'!L20</f>
        <v>0</v>
      </c>
      <c r="M20" s="8">
        <f t="shared" si="1"/>
        <v>107.5</v>
      </c>
      <c r="N20" s="2">
        <f>M17+M18+M19+M20</f>
        <v>411.5</v>
      </c>
      <c r="O20" s="19" t="s">
        <v>45</v>
      </c>
      <c r="P20" s="46">
        <f>'G-1'!P20+'G-2'!P20</f>
        <v>0</v>
      </c>
      <c r="Q20" s="46">
        <f>'G-1'!Q20+'G-2'!Q20</f>
        <v>0</v>
      </c>
      <c r="R20" s="46">
        <f>'G-1'!R20+'G-2'!R20</f>
        <v>0</v>
      </c>
      <c r="S20" s="46">
        <f>'G-1'!S20+'G-2'!S20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</f>
        <v>38</v>
      </c>
      <c r="C21" s="45">
        <f>'G-1'!C21+'G-2'!C21</f>
        <v>58</v>
      </c>
      <c r="D21" s="45">
        <f>'G-1'!D21+'G-2'!D21</f>
        <v>4</v>
      </c>
      <c r="E21" s="45">
        <f>'G-1'!E21+'G-2'!E21</f>
        <v>2</v>
      </c>
      <c r="F21" s="6">
        <f t="shared" si="0"/>
        <v>90</v>
      </c>
      <c r="G21" s="36"/>
      <c r="H21" s="20" t="s">
        <v>25</v>
      </c>
      <c r="I21" s="46">
        <f>'G-1'!I21+'G-2'!I21</f>
        <v>58</v>
      </c>
      <c r="J21" s="46">
        <f>'G-1'!J21+'G-2'!J21</f>
        <v>58</v>
      </c>
      <c r="K21" s="46">
        <f>'G-1'!K21+'G-2'!K21</f>
        <v>8</v>
      </c>
      <c r="L21" s="46">
        <f>'G-1'!L21+'G-2'!L21</f>
        <v>2</v>
      </c>
      <c r="M21" s="6">
        <f t="shared" si="1"/>
        <v>108</v>
      </c>
      <c r="N21" s="2">
        <f>M18+M19+M20+M21</f>
        <v>422.5</v>
      </c>
      <c r="O21" s="21" t="s">
        <v>46</v>
      </c>
      <c r="P21" s="47">
        <f>'G-1'!P21+'G-2'!P21</f>
        <v>0</v>
      </c>
      <c r="Q21" s="47">
        <f>'G-1'!Q21+'G-2'!Q21</f>
        <v>0</v>
      </c>
      <c r="R21" s="47">
        <f>'G-1'!R21+'G-2'!R21</f>
        <v>0</v>
      </c>
      <c r="S21" s="47">
        <f>'G-1'!S21+'G-2'!S21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</f>
        <v>47</v>
      </c>
      <c r="C22" s="45">
        <f>'G-1'!C22+'G-2'!C22</f>
        <v>56</v>
      </c>
      <c r="D22" s="45">
        <f>'G-1'!D22+'G-2'!D22</f>
        <v>2</v>
      </c>
      <c r="E22" s="45">
        <f>'G-1'!E22+'G-2'!E22</f>
        <v>2</v>
      </c>
      <c r="F22" s="6">
        <f t="shared" si="0"/>
        <v>88.5</v>
      </c>
      <c r="G22" s="2"/>
      <c r="H22" s="21" t="s">
        <v>26</v>
      </c>
      <c r="I22" s="46">
        <f>'G-1'!I22+'G-2'!I22</f>
        <v>74</v>
      </c>
      <c r="J22" s="46">
        <f>'G-1'!J22+'G-2'!J22</f>
        <v>67</v>
      </c>
      <c r="K22" s="46">
        <f>'G-1'!K22+'G-2'!K22</f>
        <v>2</v>
      </c>
      <c r="L22" s="46">
        <f>'G-1'!L22+'G-2'!L22</f>
        <v>1</v>
      </c>
      <c r="M22" s="6">
        <f t="shared" si="1"/>
        <v>110.5</v>
      </c>
      <c r="N22" s="3">
        <f>M19+M20+M21+M22</f>
        <v>432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32" t="s">
        <v>47</v>
      </c>
      <c r="B23" s="133"/>
      <c r="C23" s="138" t="s">
        <v>50</v>
      </c>
      <c r="D23" s="139"/>
      <c r="E23" s="139"/>
      <c r="F23" s="140"/>
      <c r="G23" s="84">
        <f>MAX(G13:G19)</f>
        <v>615</v>
      </c>
      <c r="H23" s="136" t="s">
        <v>48</v>
      </c>
      <c r="I23" s="137"/>
      <c r="J23" s="129" t="s">
        <v>50</v>
      </c>
      <c r="K23" s="130"/>
      <c r="L23" s="130"/>
      <c r="M23" s="131"/>
      <c r="N23" s="85">
        <f>MAX(N10:N22)</f>
        <v>432</v>
      </c>
      <c r="O23" s="132" t="s">
        <v>49</v>
      </c>
      <c r="P23" s="133"/>
      <c r="Q23" s="138" t="s">
        <v>50</v>
      </c>
      <c r="R23" s="139"/>
      <c r="S23" s="139"/>
      <c r="T23" s="140"/>
      <c r="U23" s="84">
        <f>MAX(U13:U21)</f>
        <v>537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4"/>
      <c r="B24" s="135"/>
      <c r="C24" s="82" t="s">
        <v>72</v>
      </c>
      <c r="D24" s="86"/>
      <c r="E24" s="86"/>
      <c r="F24" s="87" t="s">
        <v>64</v>
      </c>
      <c r="G24" s="88"/>
      <c r="H24" s="134"/>
      <c r="I24" s="135"/>
      <c r="J24" s="82" t="s">
        <v>72</v>
      </c>
      <c r="K24" s="86"/>
      <c r="L24" s="86"/>
      <c r="M24" s="87" t="s">
        <v>92</v>
      </c>
      <c r="N24" s="88"/>
      <c r="O24" s="134"/>
      <c r="P24" s="135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1" t="s">
        <v>51</v>
      </c>
      <c r="B26" s="141"/>
      <c r="C26" s="141"/>
      <c r="D26" s="141"/>
      <c r="E26" s="14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H8" sqref="AH8:AI8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175" t="s">
        <v>93</v>
      </c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175" t="s">
        <v>94</v>
      </c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175" t="s">
        <v>95</v>
      </c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171" t="s">
        <v>96</v>
      </c>
      <c r="B8" s="171"/>
      <c r="C8" s="170" t="s">
        <v>97</v>
      </c>
      <c r="D8" s="170"/>
      <c r="E8" s="170"/>
      <c r="F8" s="170"/>
      <c r="G8" s="170"/>
      <c r="H8" s="170"/>
      <c r="I8" s="92"/>
      <c r="J8" s="92"/>
      <c r="K8" s="92"/>
      <c r="L8" s="171" t="s">
        <v>98</v>
      </c>
      <c r="M8" s="171"/>
      <c r="N8" s="171"/>
      <c r="O8" s="170" t="str">
        <f>'G-1'!D5</f>
        <v>CL 41 - ENTRE CR 8D - Y 8E</v>
      </c>
      <c r="P8" s="170"/>
      <c r="Q8" s="170"/>
      <c r="R8" s="170"/>
      <c r="S8" s="170"/>
      <c r="T8" s="92"/>
      <c r="U8" s="92"/>
      <c r="V8" s="171" t="s">
        <v>99</v>
      </c>
      <c r="W8" s="171"/>
      <c r="X8" s="171"/>
      <c r="Y8" s="170" t="str">
        <f>'G-1'!L5</f>
        <v>PANTALLA</v>
      </c>
      <c r="Z8" s="170"/>
      <c r="AA8" s="170"/>
      <c r="AB8" s="92"/>
      <c r="AC8" s="92"/>
      <c r="AD8" s="92"/>
      <c r="AE8" s="92"/>
      <c r="AF8" s="92"/>
      <c r="AG8" s="92"/>
      <c r="AH8" s="171" t="s">
        <v>100</v>
      </c>
      <c r="AI8" s="171"/>
      <c r="AJ8" s="172">
        <f>'G-1'!S6</f>
        <v>44326</v>
      </c>
      <c r="AK8" s="172"/>
      <c r="AL8" s="172"/>
      <c r="AM8" s="17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174" t="s">
        <v>110</v>
      </c>
      <c r="E10" s="174"/>
      <c r="F10" s="174"/>
      <c r="G10" s="17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174" t="s">
        <v>111</v>
      </c>
      <c r="T10" s="174"/>
      <c r="U10" s="174"/>
      <c r="V10" s="174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174" t="s">
        <v>49</v>
      </c>
      <c r="AI10" s="174"/>
      <c r="AJ10" s="174"/>
      <c r="AK10" s="174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173" t="s">
        <v>102</v>
      </c>
      <c r="U12" s="173"/>
      <c r="V12" s="103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162</v>
      </c>
      <c r="AV12" s="97">
        <f t="shared" si="0"/>
        <v>163</v>
      </c>
      <c r="AW12" s="97">
        <f t="shared" si="0"/>
        <v>175</v>
      </c>
      <c r="AX12" s="97">
        <f t="shared" si="0"/>
        <v>179</v>
      </c>
      <c r="AY12" s="97">
        <f t="shared" si="0"/>
        <v>174.5</v>
      </c>
      <c r="AZ12" s="97">
        <f t="shared" si="0"/>
        <v>181</v>
      </c>
      <c r="BA12" s="97">
        <f t="shared" si="0"/>
        <v>174.5</v>
      </c>
      <c r="BB12" s="97"/>
      <c r="BC12" s="97"/>
      <c r="BD12" s="97"/>
      <c r="BE12" s="97">
        <f t="shared" ref="BE12:BQ12" si="1">P14</f>
        <v>154.5</v>
      </c>
      <c r="BF12" s="97">
        <f t="shared" si="1"/>
        <v>168</v>
      </c>
      <c r="BG12" s="97">
        <f t="shared" si="1"/>
        <v>179</v>
      </c>
      <c r="BH12" s="97">
        <f t="shared" si="1"/>
        <v>173.5</v>
      </c>
      <c r="BI12" s="97">
        <f t="shared" si="1"/>
        <v>170</v>
      </c>
      <c r="BJ12" s="97">
        <f t="shared" si="1"/>
        <v>156</v>
      </c>
      <c r="BK12" s="97">
        <f t="shared" si="1"/>
        <v>139.5</v>
      </c>
      <c r="BL12" s="97">
        <f t="shared" si="1"/>
        <v>144.5</v>
      </c>
      <c r="BM12" s="97">
        <f t="shared" si="1"/>
        <v>156.5</v>
      </c>
      <c r="BN12" s="97">
        <f t="shared" si="1"/>
        <v>156.5</v>
      </c>
      <c r="BO12" s="97">
        <f t="shared" si="1"/>
        <v>173</v>
      </c>
      <c r="BP12" s="97">
        <f t="shared" si="1"/>
        <v>177</v>
      </c>
      <c r="BQ12" s="97">
        <f t="shared" si="1"/>
        <v>178.5</v>
      </c>
      <c r="BR12" s="97"/>
      <c r="BS12" s="97"/>
      <c r="BT12" s="97"/>
      <c r="BU12" s="97">
        <f t="shared" ref="BU12:CC12" si="2">AG14</f>
        <v>319</v>
      </c>
      <c r="BV12" s="97">
        <f t="shared" si="2"/>
        <v>245</v>
      </c>
      <c r="BW12" s="97">
        <f t="shared" si="2"/>
        <v>160</v>
      </c>
      <c r="BX12" s="97">
        <f t="shared" si="2"/>
        <v>83.5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06">
        <f>'G-1'!F10</f>
        <v>37.5</v>
      </c>
      <c r="C13" s="106">
        <f>'G-1'!F11</f>
        <v>34.5</v>
      </c>
      <c r="D13" s="106">
        <f>'G-1'!F12</f>
        <v>44</v>
      </c>
      <c r="E13" s="106">
        <f>'G-1'!F13</f>
        <v>46</v>
      </c>
      <c r="F13" s="106">
        <f>'G-1'!F14</f>
        <v>38.5</v>
      </c>
      <c r="G13" s="106">
        <f>'G-1'!F15</f>
        <v>46.5</v>
      </c>
      <c r="H13" s="106">
        <f>'G-1'!F16</f>
        <v>48</v>
      </c>
      <c r="I13" s="106">
        <f>'G-1'!F17</f>
        <v>41.5</v>
      </c>
      <c r="J13" s="106">
        <f>'G-1'!F18</f>
        <v>45</v>
      </c>
      <c r="K13" s="106">
        <f>'G-1'!F19</f>
        <v>40</v>
      </c>
      <c r="L13" s="107"/>
      <c r="M13" s="106">
        <f>'G-1'!F20</f>
        <v>39</v>
      </c>
      <c r="N13" s="106">
        <f>'G-1'!F21</f>
        <v>38.5</v>
      </c>
      <c r="O13" s="106">
        <f>'G-1'!F22</f>
        <v>38.5</v>
      </c>
      <c r="P13" s="106">
        <f>'G-1'!M10</f>
        <v>38.5</v>
      </c>
      <c r="Q13" s="106">
        <f>'G-1'!M11</f>
        <v>52.5</v>
      </c>
      <c r="R13" s="106">
        <f>'G-1'!M12</f>
        <v>49.5</v>
      </c>
      <c r="S13" s="106">
        <f>'G-1'!M13</f>
        <v>33</v>
      </c>
      <c r="T13" s="106">
        <f>'G-1'!M14</f>
        <v>35</v>
      </c>
      <c r="U13" s="106">
        <f>'G-1'!M15</f>
        <v>38.5</v>
      </c>
      <c r="V13" s="106">
        <f>'G-1'!M16</f>
        <v>33</v>
      </c>
      <c r="W13" s="106">
        <f>'G-1'!M17</f>
        <v>38</v>
      </c>
      <c r="X13" s="106">
        <f>'G-1'!M18</f>
        <v>47</v>
      </c>
      <c r="Y13" s="106">
        <f>'G-1'!M19</f>
        <v>38.5</v>
      </c>
      <c r="Z13" s="106">
        <f>'G-1'!M20</f>
        <v>49.5</v>
      </c>
      <c r="AA13" s="106">
        <f>'G-1'!M21</f>
        <v>42</v>
      </c>
      <c r="AB13" s="106">
        <f>'G-1'!M22</f>
        <v>48.5</v>
      </c>
      <c r="AC13" s="107"/>
      <c r="AD13" s="106">
        <f>'G-1'!T10</f>
        <v>74</v>
      </c>
      <c r="AE13" s="106">
        <f>'G-1'!T11</f>
        <v>85</v>
      </c>
      <c r="AF13" s="106">
        <f>'G-1'!T12</f>
        <v>76.5</v>
      </c>
      <c r="AG13" s="106">
        <f>'G-1'!T13</f>
        <v>83.5</v>
      </c>
      <c r="AH13" s="106">
        <f>'G-1'!T14</f>
        <v>0</v>
      </c>
      <c r="AI13" s="106">
        <f>'G-1'!T15</f>
        <v>0</v>
      </c>
      <c r="AJ13" s="106">
        <f>'G-1'!T16</f>
        <v>0</v>
      </c>
      <c r="AK13" s="106">
        <f>'G-1'!T17</f>
        <v>0</v>
      </c>
      <c r="AL13" s="106">
        <f>'G-1'!T18</f>
        <v>0</v>
      </c>
      <c r="AM13" s="106">
        <f>'G-1'!T19</f>
        <v>0</v>
      </c>
      <c r="AN13" s="106">
        <f>'G-1'!T20</f>
        <v>0</v>
      </c>
      <c r="AO13" s="106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06"/>
      <c r="C14" s="106"/>
      <c r="D14" s="106"/>
      <c r="E14" s="106">
        <f>B13+C13+D13+E13</f>
        <v>162</v>
      </c>
      <c r="F14" s="106">
        <f t="shared" ref="F14:K14" si="3">C13+D13+E13+F13</f>
        <v>163</v>
      </c>
      <c r="G14" s="106">
        <f t="shared" si="3"/>
        <v>175</v>
      </c>
      <c r="H14" s="106">
        <f t="shared" si="3"/>
        <v>179</v>
      </c>
      <c r="I14" s="106">
        <f t="shared" si="3"/>
        <v>174.5</v>
      </c>
      <c r="J14" s="106">
        <f t="shared" si="3"/>
        <v>181</v>
      </c>
      <c r="K14" s="106">
        <f t="shared" si="3"/>
        <v>174.5</v>
      </c>
      <c r="L14" s="107"/>
      <c r="M14" s="106"/>
      <c r="N14" s="106"/>
      <c r="O14" s="106"/>
      <c r="P14" s="106">
        <f>M13+N13+O13+P13</f>
        <v>154.5</v>
      </c>
      <c r="Q14" s="106">
        <f t="shared" ref="Q14:AB14" si="4">N13+O13+P13+Q13</f>
        <v>168</v>
      </c>
      <c r="R14" s="106">
        <f t="shared" si="4"/>
        <v>179</v>
      </c>
      <c r="S14" s="106">
        <f t="shared" si="4"/>
        <v>173.5</v>
      </c>
      <c r="T14" s="106">
        <f t="shared" si="4"/>
        <v>170</v>
      </c>
      <c r="U14" s="106">
        <f t="shared" si="4"/>
        <v>156</v>
      </c>
      <c r="V14" s="106">
        <f t="shared" si="4"/>
        <v>139.5</v>
      </c>
      <c r="W14" s="106">
        <f t="shared" si="4"/>
        <v>144.5</v>
      </c>
      <c r="X14" s="106">
        <f t="shared" si="4"/>
        <v>156.5</v>
      </c>
      <c r="Y14" s="106">
        <f t="shared" si="4"/>
        <v>156.5</v>
      </c>
      <c r="Z14" s="106">
        <f t="shared" si="4"/>
        <v>173</v>
      </c>
      <c r="AA14" s="106">
        <f t="shared" si="4"/>
        <v>177</v>
      </c>
      <c r="AB14" s="106">
        <f t="shared" si="4"/>
        <v>178.5</v>
      </c>
      <c r="AC14" s="107"/>
      <c r="AD14" s="106"/>
      <c r="AE14" s="106"/>
      <c r="AF14" s="106"/>
      <c r="AG14" s="106">
        <f>AD13+AE13+AF13+AG13</f>
        <v>319</v>
      </c>
      <c r="AH14" s="106">
        <f t="shared" ref="AH14:AO14" si="5">AE13+AF13+AG13+AH13</f>
        <v>245</v>
      </c>
      <c r="AI14" s="106">
        <f t="shared" si="5"/>
        <v>160</v>
      </c>
      <c r="AJ14" s="106">
        <f t="shared" si="5"/>
        <v>83.5</v>
      </c>
      <c r="AK14" s="106">
        <f t="shared" si="5"/>
        <v>0</v>
      </c>
      <c r="AL14" s="106">
        <f t="shared" si="5"/>
        <v>0</v>
      </c>
      <c r="AM14" s="106">
        <f t="shared" si="5"/>
        <v>0</v>
      </c>
      <c r="AN14" s="106">
        <f t="shared" si="5"/>
        <v>0</v>
      </c>
      <c r="AO14" s="106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08"/>
      <c r="C15" s="109" t="s">
        <v>106</v>
      </c>
      <c r="D15" s="110" t="e">
        <f>#REF!/100</f>
        <v>#REF!</v>
      </c>
      <c r="E15" s="109"/>
      <c r="F15" s="109" t="s">
        <v>107</v>
      </c>
      <c r="G15" s="110" t="e">
        <f>#REF!/100</f>
        <v>#REF!</v>
      </c>
      <c r="H15" s="109"/>
      <c r="I15" s="109" t="s">
        <v>108</v>
      </c>
      <c r="J15" s="110" t="e">
        <f>#REF!/100</f>
        <v>#REF!</v>
      </c>
      <c r="K15" s="111"/>
      <c r="L15" s="105"/>
      <c r="M15" s="108"/>
      <c r="N15" s="109"/>
      <c r="O15" s="109" t="s">
        <v>106</v>
      </c>
      <c r="P15" s="110" t="e">
        <f>#REF!/100</f>
        <v>#REF!</v>
      </c>
      <c r="Q15" s="109"/>
      <c r="R15" s="109"/>
      <c r="S15" s="109"/>
      <c r="T15" s="109" t="s">
        <v>107</v>
      </c>
      <c r="U15" s="110" t="e">
        <f>#REF!/100</f>
        <v>#REF!</v>
      </c>
      <c r="V15" s="109"/>
      <c r="W15" s="109"/>
      <c r="X15" s="109"/>
      <c r="Y15" s="109" t="s">
        <v>108</v>
      </c>
      <c r="Z15" s="110" t="e">
        <f>#REF!/100</f>
        <v>#REF!</v>
      </c>
      <c r="AA15" s="109"/>
      <c r="AB15" s="111"/>
      <c r="AC15" s="105"/>
      <c r="AD15" s="108"/>
      <c r="AE15" s="109" t="s">
        <v>106</v>
      </c>
      <c r="AF15" s="110" t="e">
        <f>#REF!/100</f>
        <v>#REF!</v>
      </c>
      <c r="AG15" s="109"/>
      <c r="AH15" s="109"/>
      <c r="AI15" s="109"/>
      <c r="AJ15" s="109" t="s">
        <v>107</v>
      </c>
      <c r="AK15" s="110" t="e">
        <f>#REF!/100</f>
        <v>#REF!</v>
      </c>
      <c r="AL15" s="109"/>
      <c r="AM15" s="109"/>
      <c r="AN15" s="109" t="s">
        <v>108</v>
      </c>
      <c r="AO15" s="112" t="e">
        <f>#REF!/100</f>
        <v>#REF!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68" t="s">
        <v>102</v>
      </c>
      <c r="U16" s="168"/>
      <c r="V16" s="113">
        <v>2</v>
      </c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7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7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06"/>
      <c r="C18" s="106"/>
      <c r="D18" s="106"/>
      <c r="E18" s="106">
        <f>B17+C17+D17+E17</f>
        <v>0</v>
      </c>
      <c r="F18" s="106">
        <f t="shared" ref="F18:K18" si="9">C17+D17+E17+F17</f>
        <v>0</v>
      </c>
      <c r="G18" s="106">
        <f t="shared" si="9"/>
        <v>0</v>
      </c>
      <c r="H18" s="106">
        <f t="shared" si="9"/>
        <v>0</v>
      </c>
      <c r="I18" s="106">
        <f t="shared" si="9"/>
        <v>0</v>
      </c>
      <c r="J18" s="106">
        <f t="shared" si="9"/>
        <v>0</v>
      </c>
      <c r="K18" s="106">
        <f t="shared" si="9"/>
        <v>0</v>
      </c>
      <c r="L18" s="107"/>
      <c r="M18" s="106"/>
      <c r="N18" s="106"/>
      <c r="O18" s="106"/>
      <c r="P18" s="106">
        <f>M17+N17+O17+P17</f>
        <v>0</v>
      </c>
      <c r="Q18" s="106">
        <f t="shared" ref="Q18:AB18" si="10">N17+O17+P17+Q17</f>
        <v>0</v>
      </c>
      <c r="R18" s="106">
        <f t="shared" si="10"/>
        <v>0</v>
      </c>
      <c r="S18" s="106">
        <f t="shared" si="10"/>
        <v>0</v>
      </c>
      <c r="T18" s="106">
        <f t="shared" si="10"/>
        <v>0</v>
      </c>
      <c r="U18" s="106">
        <f t="shared" si="10"/>
        <v>0</v>
      </c>
      <c r="V18" s="106">
        <f t="shared" si="10"/>
        <v>0</v>
      </c>
      <c r="W18" s="106">
        <f t="shared" si="10"/>
        <v>0</v>
      </c>
      <c r="X18" s="106">
        <f t="shared" si="10"/>
        <v>0</v>
      </c>
      <c r="Y18" s="106">
        <f t="shared" si="10"/>
        <v>0</v>
      </c>
      <c r="Z18" s="106">
        <f t="shared" si="10"/>
        <v>0</v>
      </c>
      <c r="AA18" s="106">
        <f t="shared" si="10"/>
        <v>0</v>
      </c>
      <c r="AB18" s="106">
        <f t="shared" si="10"/>
        <v>0</v>
      </c>
      <c r="AC18" s="107"/>
      <c r="AD18" s="106"/>
      <c r="AE18" s="106"/>
      <c r="AF18" s="106"/>
      <c r="AG18" s="106">
        <f>AD17+AE17+AF17+AG17</f>
        <v>0</v>
      </c>
      <c r="AH18" s="106">
        <f t="shared" ref="AH18:AO18" si="11">AE17+AF17+AG17+AH17</f>
        <v>0</v>
      </c>
      <c r="AI18" s="106">
        <f t="shared" si="11"/>
        <v>0</v>
      </c>
      <c r="AJ18" s="106">
        <f t="shared" si="11"/>
        <v>0</v>
      </c>
      <c r="AK18" s="106">
        <f t="shared" si="11"/>
        <v>0</v>
      </c>
      <c r="AL18" s="106">
        <f t="shared" si="11"/>
        <v>0</v>
      </c>
      <c r="AM18" s="106">
        <f t="shared" si="11"/>
        <v>0</v>
      </c>
      <c r="AN18" s="106">
        <f t="shared" si="11"/>
        <v>0</v>
      </c>
      <c r="AO18" s="106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08"/>
      <c r="C19" s="109" t="s">
        <v>106</v>
      </c>
      <c r="D19" s="110" t="e">
        <f>#REF!/100</f>
        <v>#REF!</v>
      </c>
      <c r="E19" s="109"/>
      <c r="F19" s="109" t="s">
        <v>107</v>
      </c>
      <c r="G19" s="110" t="e">
        <f>#REF!/100</f>
        <v>#REF!</v>
      </c>
      <c r="H19" s="109"/>
      <c r="I19" s="109" t="s">
        <v>108</v>
      </c>
      <c r="J19" s="110" t="e">
        <f>#REF!/100</f>
        <v>#REF!</v>
      </c>
      <c r="K19" s="111"/>
      <c r="L19" s="105"/>
      <c r="M19" s="108"/>
      <c r="N19" s="109"/>
      <c r="O19" s="109" t="s">
        <v>106</v>
      </c>
      <c r="P19" s="110" t="e">
        <f>#REF!/100</f>
        <v>#REF!</v>
      </c>
      <c r="Q19" s="109"/>
      <c r="R19" s="109"/>
      <c r="S19" s="109"/>
      <c r="T19" s="109" t="s">
        <v>107</v>
      </c>
      <c r="U19" s="110" t="e">
        <f>#REF!/100</f>
        <v>#REF!</v>
      </c>
      <c r="V19" s="109"/>
      <c r="W19" s="109"/>
      <c r="X19" s="109"/>
      <c r="Y19" s="109" t="s">
        <v>108</v>
      </c>
      <c r="Z19" s="110" t="e">
        <f>#REF!/100</f>
        <v>#REF!</v>
      </c>
      <c r="AA19" s="109"/>
      <c r="AB19" s="111"/>
      <c r="AC19" s="105"/>
      <c r="AD19" s="108"/>
      <c r="AE19" s="109" t="s">
        <v>106</v>
      </c>
      <c r="AF19" s="110" t="e">
        <f>#REF!/100</f>
        <v>#REF!</v>
      </c>
      <c r="AG19" s="109"/>
      <c r="AH19" s="109"/>
      <c r="AI19" s="109"/>
      <c r="AJ19" s="109" t="s">
        <v>107</v>
      </c>
      <c r="AK19" s="110" t="e">
        <f>#REF!/100</f>
        <v>#REF!</v>
      </c>
      <c r="AL19" s="109"/>
      <c r="AM19" s="109"/>
      <c r="AN19" s="109" t="s">
        <v>108</v>
      </c>
      <c r="AO19" s="112" t="e">
        <f>#REF!/100</f>
        <v>#REF!</v>
      </c>
      <c r="AP19" s="92"/>
      <c r="AQ19" s="92"/>
      <c r="AR19" s="92"/>
      <c r="AS19" s="92"/>
      <c r="AT19" s="92"/>
      <c r="AU19" s="92">
        <f t="shared" ref="AU19:BA19" si="15">E22</f>
        <v>453</v>
      </c>
      <c r="AV19" s="92">
        <f t="shared" si="15"/>
        <v>391</v>
      </c>
      <c r="AW19" s="92">
        <f t="shared" si="15"/>
        <v>329.5</v>
      </c>
      <c r="AX19" s="92">
        <f t="shared" si="15"/>
        <v>310.5</v>
      </c>
      <c r="AY19" s="92">
        <f t="shared" si="15"/>
        <v>300.5</v>
      </c>
      <c r="AZ19" s="92">
        <f t="shared" si="15"/>
        <v>278.5</v>
      </c>
      <c r="BA19" s="92">
        <f t="shared" si="15"/>
        <v>265.5</v>
      </c>
      <c r="BB19" s="92"/>
      <c r="BC19" s="92"/>
      <c r="BD19" s="92"/>
      <c r="BE19" s="92">
        <f t="shared" ref="BE19:BQ19" si="16">P22</f>
        <v>210</v>
      </c>
      <c r="BF19" s="92">
        <f t="shared" si="16"/>
        <v>190</v>
      </c>
      <c r="BG19" s="92">
        <f t="shared" si="16"/>
        <v>172</v>
      </c>
      <c r="BH19" s="92">
        <f t="shared" si="16"/>
        <v>155</v>
      </c>
      <c r="BI19" s="92">
        <f t="shared" si="16"/>
        <v>139.5</v>
      </c>
      <c r="BJ19" s="92">
        <f t="shared" si="16"/>
        <v>151.5</v>
      </c>
      <c r="BK19" s="92">
        <f t="shared" si="16"/>
        <v>166</v>
      </c>
      <c r="BL19" s="92">
        <f t="shared" si="16"/>
        <v>192</v>
      </c>
      <c r="BM19" s="92">
        <f t="shared" si="16"/>
        <v>204</v>
      </c>
      <c r="BN19" s="92">
        <f t="shared" si="16"/>
        <v>228.5</v>
      </c>
      <c r="BO19" s="92">
        <f t="shared" si="16"/>
        <v>238.5</v>
      </c>
      <c r="BP19" s="92">
        <f t="shared" si="16"/>
        <v>245.5</v>
      </c>
      <c r="BQ19" s="92">
        <f t="shared" si="16"/>
        <v>253.5</v>
      </c>
      <c r="BR19" s="92"/>
      <c r="BS19" s="92"/>
      <c r="BT19" s="92"/>
      <c r="BU19" s="92">
        <f t="shared" ref="BU19:CC19" si="17">AG22</f>
        <v>218</v>
      </c>
      <c r="BV19" s="92">
        <f t="shared" si="17"/>
        <v>163</v>
      </c>
      <c r="BW19" s="92">
        <f t="shared" si="17"/>
        <v>100.5</v>
      </c>
      <c r="BX19" s="92">
        <f t="shared" si="17"/>
        <v>52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68" t="s">
        <v>102</v>
      </c>
      <c r="U20" s="168"/>
      <c r="V20" s="113">
        <v>3</v>
      </c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92"/>
      <c r="AQ20" s="92"/>
      <c r="AR20" s="92"/>
      <c r="AS20" s="92"/>
      <c r="AT20" s="92"/>
      <c r="AU20" s="92">
        <f t="shared" ref="AU20:BA20" si="18">E30</f>
        <v>615</v>
      </c>
      <c r="AV20" s="92">
        <f t="shared" si="18"/>
        <v>554</v>
      </c>
      <c r="AW20" s="92">
        <f t="shared" si="18"/>
        <v>504.5</v>
      </c>
      <c r="AX20" s="92">
        <f t="shared" si="18"/>
        <v>489.5</v>
      </c>
      <c r="AY20" s="92">
        <f t="shared" si="18"/>
        <v>475</v>
      </c>
      <c r="AZ20" s="92">
        <f t="shared" si="18"/>
        <v>459.5</v>
      </c>
      <c r="BA20" s="92">
        <f t="shared" si="18"/>
        <v>440</v>
      </c>
      <c r="BB20" s="92"/>
      <c r="BC20" s="92"/>
      <c r="BD20" s="92"/>
      <c r="BE20" s="92">
        <f t="shared" ref="BE20:BQ20" si="19">P30</f>
        <v>364.5</v>
      </c>
      <c r="BF20" s="92">
        <f t="shared" si="19"/>
        <v>358</v>
      </c>
      <c r="BG20" s="92">
        <f t="shared" si="19"/>
        <v>351</v>
      </c>
      <c r="BH20" s="92">
        <f t="shared" si="19"/>
        <v>328.5</v>
      </c>
      <c r="BI20" s="92">
        <f t="shared" si="19"/>
        <v>309.5</v>
      </c>
      <c r="BJ20" s="92">
        <f t="shared" si="19"/>
        <v>307.5</v>
      </c>
      <c r="BK20" s="92">
        <f t="shared" si="19"/>
        <v>305.5</v>
      </c>
      <c r="BL20" s="92">
        <f t="shared" si="19"/>
        <v>336.5</v>
      </c>
      <c r="BM20" s="92">
        <f t="shared" si="19"/>
        <v>360.5</v>
      </c>
      <c r="BN20" s="92">
        <f t="shared" si="19"/>
        <v>385</v>
      </c>
      <c r="BO20" s="92">
        <f t="shared" si="19"/>
        <v>411.5</v>
      </c>
      <c r="BP20" s="92">
        <f t="shared" si="19"/>
        <v>422.5</v>
      </c>
      <c r="BQ20" s="92">
        <f t="shared" si="19"/>
        <v>432</v>
      </c>
      <c r="BR20" s="92"/>
      <c r="BS20" s="92"/>
      <c r="BT20" s="92"/>
      <c r="BU20" s="92">
        <f t="shared" ref="BU20:CC20" si="20">AG30</f>
        <v>537</v>
      </c>
      <c r="BV20" s="92">
        <f t="shared" si="20"/>
        <v>408</v>
      </c>
      <c r="BW20" s="92">
        <f t="shared" si="20"/>
        <v>260.5</v>
      </c>
      <c r="BX20" s="92">
        <f t="shared" si="20"/>
        <v>135.5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06">
        <f>'G-2'!F10</f>
        <v>148.5</v>
      </c>
      <c r="C21" s="106">
        <f>'G-2'!F11</f>
        <v>139.5</v>
      </c>
      <c r="D21" s="106">
        <f>'G-2'!F12</f>
        <v>87</v>
      </c>
      <c r="E21" s="106">
        <f>'G-2'!F13</f>
        <v>78</v>
      </c>
      <c r="F21" s="106">
        <f>'G-2'!F14</f>
        <v>86.5</v>
      </c>
      <c r="G21" s="106">
        <f>'G-2'!F15</f>
        <v>78</v>
      </c>
      <c r="H21" s="106">
        <f>'G-2'!F16</f>
        <v>68</v>
      </c>
      <c r="I21" s="106">
        <f>'G-2'!F17</f>
        <v>68</v>
      </c>
      <c r="J21" s="106">
        <f>'G-2'!F18</f>
        <v>64.5</v>
      </c>
      <c r="K21" s="106">
        <f>'G-2'!F19</f>
        <v>65</v>
      </c>
      <c r="L21" s="107"/>
      <c r="M21" s="106">
        <f>'G-2'!F20</f>
        <v>51</v>
      </c>
      <c r="N21" s="106">
        <f>'G-2'!F21</f>
        <v>51.5</v>
      </c>
      <c r="O21" s="106">
        <f>'G-2'!F22</f>
        <v>50</v>
      </c>
      <c r="P21" s="106">
        <f>'G-2'!M10</f>
        <v>57.5</v>
      </c>
      <c r="Q21" s="106">
        <f>'G-2'!M11</f>
        <v>31</v>
      </c>
      <c r="R21" s="106">
        <f>'G-2'!M12</f>
        <v>33.5</v>
      </c>
      <c r="S21" s="106">
        <f>'G-2'!M13</f>
        <v>33</v>
      </c>
      <c r="T21" s="106">
        <f>'G-2'!M14</f>
        <v>42</v>
      </c>
      <c r="U21" s="106">
        <f>'G-2'!M15</f>
        <v>43</v>
      </c>
      <c r="V21" s="106">
        <f>'G-2'!M16</f>
        <v>48</v>
      </c>
      <c r="W21" s="106">
        <f>'G-2'!M17</f>
        <v>59</v>
      </c>
      <c r="X21" s="106">
        <f>'G-2'!M18</f>
        <v>54</v>
      </c>
      <c r="Y21" s="106">
        <f>'G-2'!M19</f>
        <v>67.5</v>
      </c>
      <c r="Z21" s="106">
        <f>'G-2'!M20</f>
        <v>58</v>
      </c>
      <c r="AA21" s="106">
        <f>'G-2'!M21</f>
        <v>66</v>
      </c>
      <c r="AB21" s="106">
        <f>'G-2'!M22</f>
        <v>62</v>
      </c>
      <c r="AC21" s="107"/>
      <c r="AD21" s="106">
        <f>'G-2'!T10</f>
        <v>55</v>
      </c>
      <c r="AE21" s="106">
        <f>'G-2'!T11</f>
        <v>62.5</v>
      </c>
      <c r="AF21" s="106">
        <f>'G-2'!T12</f>
        <v>48.5</v>
      </c>
      <c r="AG21" s="106">
        <f>'G-2'!T13</f>
        <v>52</v>
      </c>
      <c r="AH21" s="106">
        <f>'G-2'!T14</f>
        <v>0</v>
      </c>
      <c r="AI21" s="106">
        <f>'G-2'!T15</f>
        <v>0</v>
      </c>
      <c r="AJ21" s="106">
        <f>'G-2'!T16</f>
        <v>0</v>
      </c>
      <c r="AK21" s="106">
        <f>'G-2'!T17</f>
        <v>0</v>
      </c>
      <c r="AL21" s="106">
        <f>'G-2'!T18</f>
        <v>0</v>
      </c>
      <c r="AM21" s="106">
        <f>'G-2'!T19</f>
        <v>0</v>
      </c>
      <c r="AN21" s="106">
        <f>'G-2'!T20</f>
        <v>0</v>
      </c>
      <c r="AO21" s="106">
        <f>'G-2'!T21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06"/>
      <c r="C22" s="106"/>
      <c r="D22" s="106"/>
      <c r="E22" s="106">
        <f>B21+C21+D21+E21</f>
        <v>453</v>
      </c>
      <c r="F22" s="106">
        <f t="shared" ref="F22:K22" si="21">C21+D21+E21+F21</f>
        <v>391</v>
      </c>
      <c r="G22" s="106">
        <f t="shared" si="21"/>
        <v>329.5</v>
      </c>
      <c r="H22" s="106">
        <f t="shared" si="21"/>
        <v>310.5</v>
      </c>
      <c r="I22" s="106">
        <f t="shared" si="21"/>
        <v>300.5</v>
      </c>
      <c r="J22" s="106">
        <f t="shared" si="21"/>
        <v>278.5</v>
      </c>
      <c r="K22" s="106">
        <f t="shared" si="21"/>
        <v>265.5</v>
      </c>
      <c r="L22" s="107"/>
      <c r="M22" s="106"/>
      <c r="N22" s="106"/>
      <c r="O22" s="106"/>
      <c r="P22" s="106">
        <f>M21+N21+O21+P21</f>
        <v>210</v>
      </c>
      <c r="Q22" s="106">
        <f t="shared" ref="Q22:AB22" si="22">N21+O21+P21+Q21</f>
        <v>190</v>
      </c>
      <c r="R22" s="106">
        <f t="shared" si="22"/>
        <v>172</v>
      </c>
      <c r="S22" s="106">
        <f t="shared" si="22"/>
        <v>155</v>
      </c>
      <c r="T22" s="106">
        <f t="shared" si="22"/>
        <v>139.5</v>
      </c>
      <c r="U22" s="106">
        <f t="shared" si="22"/>
        <v>151.5</v>
      </c>
      <c r="V22" s="106">
        <f t="shared" si="22"/>
        <v>166</v>
      </c>
      <c r="W22" s="106">
        <f t="shared" si="22"/>
        <v>192</v>
      </c>
      <c r="X22" s="106">
        <f t="shared" si="22"/>
        <v>204</v>
      </c>
      <c r="Y22" s="106">
        <f t="shared" si="22"/>
        <v>228.5</v>
      </c>
      <c r="Z22" s="106">
        <f t="shared" si="22"/>
        <v>238.5</v>
      </c>
      <c r="AA22" s="106">
        <f t="shared" si="22"/>
        <v>245.5</v>
      </c>
      <c r="AB22" s="106">
        <f t="shared" si="22"/>
        <v>253.5</v>
      </c>
      <c r="AC22" s="107"/>
      <c r="AD22" s="106"/>
      <c r="AE22" s="106"/>
      <c r="AF22" s="106"/>
      <c r="AG22" s="106">
        <f>AD21+AE21+AF21+AG21</f>
        <v>218</v>
      </c>
      <c r="AH22" s="106">
        <f t="shared" ref="AH22:AO22" si="23">AE21+AF21+AG21+AH21</f>
        <v>163</v>
      </c>
      <c r="AI22" s="106">
        <f t="shared" si="23"/>
        <v>100.5</v>
      </c>
      <c r="AJ22" s="106">
        <f t="shared" si="23"/>
        <v>52</v>
      </c>
      <c r="AK22" s="106">
        <f t="shared" si="23"/>
        <v>0</v>
      </c>
      <c r="AL22" s="106">
        <f t="shared" si="23"/>
        <v>0</v>
      </c>
      <c r="AM22" s="106">
        <f t="shared" si="23"/>
        <v>0</v>
      </c>
      <c r="AN22" s="106">
        <f t="shared" si="23"/>
        <v>0</v>
      </c>
      <c r="AO22" s="106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08"/>
      <c r="C23" s="109" t="s">
        <v>106</v>
      </c>
      <c r="D23" s="110" t="e">
        <f>#REF!/100</f>
        <v>#REF!</v>
      </c>
      <c r="E23" s="109"/>
      <c r="F23" s="109" t="s">
        <v>107</v>
      </c>
      <c r="G23" s="110" t="e">
        <f>#REF!/100</f>
        <v>#REF!</v>
      </c>
      <c r="H23" s="109"/>
      <c r="I23" s="109" t="s">
        <v>108</v>
      </c>
      <c r="J23" s="110" t="e">
        <f>#REF!/100</f>
        <v>#REF!</v>
      </c>
      <c r="K23" s="111"/>
      <c r="L23" s="105"/>
      <c r="M23" s="108"/>
      <c r="N23" s="109"/>
      <c r="O23" s="109" t="s">
        <v>106</v>
      </c>
      <c r="P23" s="110" t="e">
        <f>#REF!/100</f>
        <v>#REF!</v>
      </c>
      <c r="Q23" s="109"/>
      <c r="R23" s="109"/>
      <c r="S23" s="109"/>
      <c r="T23" s="109" t="s">
        <v>107</v>
      </c>
      <c r="U23" s="110" t="e">
        <f>#REF!/100</f>
        <v>#REF!</v>
      </c>
      <c r="V23" s="109"/>
      <c r="W23" s="109"/>
      <c r="X23" s="109"/>
      <c r="Y23" s="109" t="s">
        <v>108</v>
      </c>
      <c r="Z23" s="110" t="e">
        <f>#REF!/100</f>
        <v>#REF!</v>
      </c>
      <c r="AA23" s="109"/>
      <c r="AB23" s="109"/>
      <c r="AC23" s="105"/>
      <c r="AD23" s="108"/>
      <c r="AE23" s="109" t="s">
        <v>106</v>
      </c>
      <c r="AF23" s="110" t="e">
        <f>#REF!/100</f>
        <v>#REF!</v>
      </c>
      <c r="AG23" s="109"/>
      <c r="AH23" s="109"/>
      <c r="AI23" s="109"/>
      <c r="AJ23" s="109" t="s">
        <v>107</v>
      </c>
      <c r="AK23" s="110" t="e">
        <f>#REF!/100</f>
        <v>#REF!</v>
      </c>
      <c r="AL23" s="109"/>
      <c r="AM23" s="109"/>
      <c r="AN23" s="109" t="s">
        <v>108</v>
      </c>
      <c r="AO23" s="110" t="e">
        <f>#REF!/100</f>
        <v>#REF!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68" t="s">
        <v>102</v>
      </c>
      <c r="U24" s="168"/>
      <c r="V24" s="113">
        <v>4</v>
      </c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7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7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06"/>
      <c r="C26" s="106"/>
      <c r="D26" s="106"/>
      <c r="E26" s="106">
        <f>B25+C25+D25+E25</f>
        <v>0</v>
      </c>
      <c r="F26" s="106">
        <f t="shared" ref="F26:K26" si="24">C25+D25+E25+F25</f>
        <v>0</v>
      </c>
      <c r="G26" s="106">
        <f t="shared" si="24"/>
        <v>0</v>
      </c>
      <c r="H26" s="106">
        <f t="shared" si="24"/>
        <v>0</v>
      </c>
      <c r="I26" s="106">
        <f t="shared" si="24"/>
        <v>0</v>
      </c>
      <c r="J26" s="106">
        <f t="shared" si="24"/>
        <v>0</v>
      </c>
      <c r="K26" s="106">
        <f t="shared" si="24"/>
        <v>0</v>
      </c>
      <c r="L26" s="107"/>
      <c r="M26" s="106"/>
      <c r="N26" s="106"/>
      <c r="O26" s="106"/>
      <c r="P26" s="106">
        <f>M25+N25+O25+P25</f>
        <v>0</v>
      </c>
      <c r="Q26" s="106">
        <f t="shared" ref="Q26:AB26" si="25">N25+O25+P25+Q25</f>
        <v>0</v>
      </c>
      <c r="R26" s="106">
        <f t="shared" si="25"/>
        <v>0</v>
      </c>
      <c r="S26" s="106">
        <f t="shared" si="25"/>
        <v>0</v>
      </c>
      <c r="T26" s="106">
        <f t="shared" si="25"/>
        <v>0</v>
      </c>
      <c r="U26" s="106">
        <f t="shared" si="25"/>
        <v>0</v>
      </c>
      <c r="V26" s="106">
        <f t="shared" si="25"/>
        <v>0</v>
      </c>
      <c r="W26" s="106">
        <f t="shared" si="25"/>
        <v>0</v>
      </c>
      <c r="X26" s="106">
        <f t="shared" si="25"/>
        <v>0</v>
      </c>
      <c r="Y26" s="106">
        <f t="shared" si="25"/>
        <v>0</v>
      </c>
      <c r="Z26" s="106">
        <f t="shared" si="25"/>
        <v>0</v>
      </c>
      <c r="AA26" s="106">
        <f t="shared" si="25"/>
        <v>0</v>
      </c>
      <c r="AB26" s="106">
        <f t="shared" si="25"/>
        <v>0</v>
      </c>
      <c r="AC26" s="107"/>
      <c r="AD26" s="106"/>
      <c r="AE26" s="106"/>
      <c r="AF26" s="106"/>
      <c r="AG26" s="106">
        <f>AD25+AE25+AF25+AG25</f>
        <v>0</v>
      </c>
      <c r="AH26" s="106">
        <f t="shared" ref="AH26:AO26" si="26">AE25+AF25+AG25+AH25</f>
        <v>0</v>
      </c>
      <c r="AI26" s="106">
        <f t="shared" si="26"/>
        <v>0</v>
      </c>
      <c r="AJ26" s="106">
        <f t="shared" si="26"/>
        <v>0</v>
      </c>
      <c r="AK26" s="106">
        <f t="shared" si="26"/>
        <v>0</v>
      </c>
      <c r="AL26" s="106">
        <f t="shared" si="26"/>
        <v>0</v>
      </c>
      <c r="AM26" s="106">
        <f t="shared" si="26"/>
        <v>0</v>
      </c>
      <c r="AN26" s="106">
        <f t="shared" si="26"/>
        <v>0</v>
      </c>
      <c r="AO26" s="106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08"/>
      <c r="C27" s="109" t="s">
        <v>106</v>
      </c>
      <c r="D27" s="110" t="e">
        <f>#REF!/100</f>
        <v>#REF!</v>
      </c>
      <c r="E27" s="109"/>
      <c r="F27" s="109" t="s">
        <v>107</v>
      </c>
      <c r="G27" s="110" t="e">
        <f>#REF!/100</f>
        <v>#REF!</v>
      </c>
      <c r="H27" s="109"/>
      <c r="I27" s="109" t="s">
        <v>108</v>
      </c>
      <c r="J27" s="110" t="e">
        <f>#REF!/100</f>
        <v>#REF!</v>
      </c>
      <c r="K27" s="111"/>
      <c r="L27" s="105"/>
      <c r="M27" s="108"/>
      <c r="N27" s="109"/>
      <c r="O27" s="109" t="s">
        <v>106</v>
      </c>
      <c r="P27" s="110" t="e">
        <f>#REF!/100</f>
        <v>#REF!</v>
      </c>
      <c r="Q27" s="109"/>
      <c r="R27" s="109"/>
      <c r="S27" s="109"/>
      <c r="T27" s="109" t="s">
        <v>107</v>
      </c>
      <c r="U27" s="110" t="e">
        <f>#REF!/100</f>
        <v>#REF!</v>
      </c>
      <c r="V27" s="109"/>
      <c r="W27" s="109"/>
      <c r="X27" s="109"/>
      <c r="Y27" s="109" t="s">
        <v>108</v>
      </c>
      <c r="Z27" s="110" t="e">
        <f>#REF!/100</f>
        <v>#REF!</v>
      </c>
      <c r="AA27" s="109"/>
      <c r="AB27" s="111"/>
      <c r="AC27" s="105"/>
      <c r="AD27" s="108"/>
      <c r="AE27" s="109" t="s">
        <v>106</v>
      </c>
      <c r="AF27" s="110" t="e">
        <f>#REF!/100</f>
        <v>#REF!</v>
      </c>
      <c r="AG27" s="109"/>
      <c r="AH27" s="109"/>
      <c r="AI27" s="109"/>
      <c r="AJ27" s="109" t="s">
        <v>107</v>
      </c>
      <c r="AK27" s="110" t="e">
        <f>#REF!/100</f>
        <v>#REF!</v>
      </c>
      <c r="AL27" s="109"/>
      <c r="AM27" s="109"/>
      <c r="AN27" s="109" t="s">
        <v>108</v>
      </c>
      <c r="AO27" s="112" t="e">
        <f>#REF!/100</f>
        <v>#REF!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68" t="s">
        <v>102</v>
      </c>
      <c r="U28" s="168"/>
      <c r="V28" s="104" t="s">
        <v>109</v>
      </c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06">
        <f>B13+B17+B21+B25</f>
        <v>186</v>
      </c>
      <c r="C29" s="106">
        <f t="shared" ref="C29:K29" si="27">C13+C17+C21+C25</f>
        <v>174</v>
      </c>
      <c r="D29" s="106">
        <f t="shared" si="27"/>
        <v>131</v>
      </c>
      <c r="E29" s="106">
        <f t="shared" si="27"/>
        <v>124</v>
      </c>
      <c r="F29" s="106">
        <f t="shared" si="27"/>
        <v>125</v>
      </c>
      <c r="G29" s="106">
        <f t="shared" si="27"/>
        <v>124.5</v>
      </c>
      <c r="H29" s="106">
        <f t="shared" si="27"/>
        <v>116</v>
      </c>
      <c r="I29" s="106">
        <f t="shared" si="27"/>
        <v>109.5</v>
      </c>
      <c r="J29" s="106">
        <f t="shared" si="27"/>
        <v>109.5</v>
      </c>
      <c r="K29" s="106">
        <f t="shared" si="27"/>
        <v>105</v>
      </c>
      <c r="L29" s="107"/>
      <c r="M29" s="106">
        <f>M13+M17+M21+M25</f>
        <v>90</v>
      </c>
      <c r="N29" s="106">
        <f t="shared" ref="N29:AB29" si="28">N13+N17+N21+N25</f>
        <v>90</v>
      </c>
      <c r="O29" s="106">
        <f t="shared" si="28"/>
        <v>88.5</v>
      </c>
      <c r="P29" s="106">
        <f t="shared" si="28"/>
        <v>96</v>
      </c>
      <c r="Q29" s="106">
        <f t="shared" si="28"/>
        <v>83.5</v>
      </c>
      <c r="R29" s="106">
        <f t="shared" si="28"/>
        <v>83</v>
      </c>
      <c r="S29" s="106">
        <f t="shared" si="28"/>
        <v>66</v>
      </c>
      <c r="T29" s="106">
        <f t="shared" si="28"/>
        <v>77</v>
      </c>
      <c r="U29" s="106">
        <f t="shared" si="28"/>
        <v>81.5</v>
      </c>
      <c r="V29" s="106">
        <f t="shared" si="28"/>
        <v>81</v>
      </c>
      <c r="W29" s="106">
        <f t="shared" si="28"/>
        <v>97</v>
      </c>
      <c r="X29" s="106">
        <f t="shared" si="28"/>
        <v>101</v>
      </c>
      <c r="Y29" s="106">
        <f t="shared" si="28"/>
        <v>106</v>
      </c>
      <c r="Z29" s="106">
        <f t="shared" si="28"/>
        <v>107.5</v>
      </c>
      <c r="AA29" s="106">
        <f t="shared" si="28"/>
        <v>108</v>
      </c>
      <c r="AB29" s="106">
        <f t="shared" si="28"/>
        <v>110.5</v>
      </c>
      <c r="AC29" s="107"/>
      <c r="AD29" s="106">
        <f>AD13+AD17+AD21+AD25</f>
        <v>129</v>
      </c>
      <c r="AE29" s="106">
        <f t="shared" ref="AE29:AO29" si="29">AE13+AE17+AE21+AE25</f>
        <v>147.5</v>
      </c>
      <c r="AF29" s="106">
        <f t="shared" si="29"/>
        <v>125</v>
      </c>
      <c r="AG29" s="106">
        <f t="shared" si="29"/>
        <v>135.5</v>
      </c>
      <c r="AH29" s="106">
        <f t="shared" si="29"/>
        <v>0</v>
      </c>
      <c r="AI29" s="106">
        <f t="shared" si="29"/>
        <v>0</v>
      </c>
      <c r="AJ29" s="106">
        <f t="shared" si="29"/>
        <v>0</v>
      </c>
      <c r="AK29" s="106">
        <f t="shared" si="29"/>
        <v>0</v>
      </c>
      <c r="AL29" s="106">
        <f t="shared" si="29"/>
        <v>0</v>
      </c>
      <c r="AM29" s="106">
        <f t="shared" si="29"/>
        <v>0</v>
      </c>
      <c r="AN29" s="106">
        <f t="shared" si="29"/>
        <v>0</v>
      </c>
      <c r="AO29" s="106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06"/>
      <c r="C30" s="106"/>
      <c r="D30" s="106"/>
      <c r="E30" s="106">
        <f>B29+C29+D29+E29</f>
        <v>615</v>
      </c>
      <c r="F30" s="106">
        <f t="shared" ref="F30:K30" si="30">C29+D29+E29+F29</f>
        <v>554</v>
      </c>
      <c r="G30" s="106">
        <f t="shared" si="30"/>
        <v>504.5</v>
      </c>
      <c r="H30" s="106">
        <f t="shared" si="30"/>
        <v>489.5</v>
      </c>
      <c r="I30" s="106">
        <f t="shared" si="30"/>
        <v>475</v>
      </c>
      <c r="J30" s="106">
        <f t="shared" si="30"/>
        <v>459.5</v>
      </c>
      <c r="K30" s="106">
        <f t="shared" si="30"/>
        <v>440</v>
      </c>
      <c r="L30" s="107"/>
      <c r="M30" s="106"/>
      <c r="N30" s="106"/>
      <c r="O30" s="106"/>
      <c r="P30" s="106">
        <f>M29+N29+O29+P29</f>
        <v>364.5</v>
      </c>
      <c r="Q30" s="106">
        <f t="shared" ref="Q30:AB30" si="31">N29+O29+P29+Q29</f>
        <v>358</v>
      </c>
      <c r="R30" s="106">
        <f t="shared" si="31"/>
        <v>351</v>
      </c>
      <c r="S30" s="106">
        <f t="shared" si="31"/>
        <v>328.5</v>
      </c>
      <c r="T30" s="106">
        <f t="shared" si="31"/>
        <v>309.5</v>
      </c>
      <c r="U30" s="106">
        <f t="shared" si="31"/>
        <v>307.5</v>
      </c>
      <c r="V30" s="106">
        <f t="shared" si="31"/>
        <v>305.5</v>
      </c>
      <c r="W30" s="106">
        <f t="shared" si="31"/>
        <v>336.5</v>
      </c>
      <c r="X30" s="106">
        <f t="shared" si="31"/>
        <v>360.5</v>
      </c>
      <c r="Y30" s="106">
        <f t="shared" si="31"/>
        <v>385</v>
      </c>
      <c r="Z30" s="106">
        <f t="shared" si="31"/>
        <v>411.5</v>
      </c>
      <c r="AA30" s="106">
        <f t="shared" si="31"/>
        <v>422.5</v>
      </c>
      <c r="AB30" s="106">
        <f t="shared" si="31"/>
        <v>432</v>
      </c>
      <c r="AC30" s="107"/>
      <c r="AD30" s="106"/>
      <c r="AE30" s="106"/>
      <c r="AF30" s="106"/>
      <c r="AG30" s="106">
        <f>AD29+AE29+AF29+AG29</f>
        <v>537</v>
      </c>
      <c r="AH30" s="106">
        <f t="shared" ref="AH30:AO30" si="32">AE29+AF29+AG29+AH29</f>
        <v>408</v>
      </c>
      <c r="AI30" s="106">
        <f t="shared" si="32"/>
        <v>260.5</v>
      </c>
      <c r="AJ30" s="106">
        <f t="shared" si="32"/>
        <v>135.5</v>
      </c>
      <c r="AK30" s="106">
        <f t="shared" si="32"/>
        <v>0</v>
      </c>
      <c r="AL30" s="106">
        <f t="shared" si="32"/>
        <v>0</v>
      </c>
      <c r="AM30" s="106">
        <f t="shared" si="32"/>
        <v>0</v>
      </c>
      <c r="AN30" s="106">
        <f t="shared" si="32"/>
        <v>0</v>
      </c>
      <c r="AO30" s="106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169"/>
      <c r="R32" s="169"/>
      <c r="S32" s="169"/>
      <c r="T32" s="169"/>
      <c r="U32" s="169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G-1</vt:lpstr>
      <vt:lpstr>G-2</vt:lpstr>
      <vt:lpstr>G-Totales</vt:lpstr>
      <vt:lpstr>DIAGRAMA DE VOL</vt:lpstr>
      <vt:lpstr>'G-1'!Área_de_impresión</vt:lpstr>
      <vt:lpstr>'G-2'!Área_de_impresión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2009-04-23T22:05:16Z</cp:lastPrinted>
  <dcterms:created xsi:type="dcterms:W3CDTF">1998-04-02T13:38:56Z</dcterms:created>
  <dcterms:modified xsi:type="dcterms:W3CDTF">2021-05-11T21:44:51Z</dcterms:modified>
</cp:coreProperties>
</file>